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0305" yWindow="45" windowWidth="10200" windowHeight="7710" tabRatio="732" firstSheet="1" activeTab="7"/>
  </bookViews>
  <sheets>
    <sheet name="prospetto 1.1" sheetId="5" r:id="rId1"/>
    <sheet name="prospetto 1.1.B" sheetId="18" r:id="rId2"/>
    <sheet name="prospetto 2.1" sheetId="10" r:id="rId3"/>
    <sheet name="prospetto 2.1.B" sheetId="19" r:id="rId4"/>
    <sheet name="Prospetto 3.1a" sheetId="34" r:id="rId5"/>
    <sheet name="Prospetto 3.2a" sheetId="36" r:id="rId6"/>
    <sheet name="Prospetto 3.1b " sheetId="35" r:id="rId7"/>
    <sheet name="prospetto 3.2b" sheetId="37" r:id="rId8"/>
    <sheet name="prospetto 4.1.1" sheetId="20" r:id="rId9"/>
    <sheet name="prospetto 4.2.1" sheetId="21" r:id="rId10"/>
    <sheet name="prospetto 5.a" sheetId="12" r:id="rId11"/>
    <sheet name="prospetto 5.b " sheetId="30" r:id="rId12"/>
    <sheet name="prospetto 6.1" sheetId="11" r:id="rId13"/>
    <sheet name="prospetto 6.2" sheetId="14" r:id="rId14"/>
    <sheet name="prospetto 6.3" sheetId="15" r:id="rId15"/>
    <sheet name="prospetto 6.4" sheetId="16" r:id="rId16"/>
    <sheet name="prospetto 6.5 - Sez. I" sheetId="23" r:id="rId17"/>
    <sheet name="Prospetto 6.5 - Sez. II" sheetId="25" r:id="rId18"/>
    <sheet name="prospetto 6.6 - Sez. I" sheetId="26" r:id="rId19"/>
    <sheet name="prospetto 6.6 - Sez. II" sheetId="28" r:id="rId20"/>
    <sheet name="prospetto 8.1" sheetId="22" r:id="rId21"/>
    <sheet name="Foglio1" sheetId="29" r:id="rId22"/>
  </sheets>
  <externalReferences>
    <externalReference r:id="rId23"/>
    <externalReference r:id="rId24"/>
    <externalReference r:id="rId25"/>
    <externalReference r:id="rId26"/>
    <externalReference r:id="rId27"/>
    <externalReference r:id="rId28"/>
    <externalReference r:id="rId29"/>
  </externalReferences>
  <definedNames>
    <definedName name="_xlnm.Print_Area" localSheetId="2">'prospetto 2.1'!$A$1:$E$136</definedName>
    <definedName name="_xlnm.Print_Area" localSheetId="4">'Prospetto 3.1a'!$A$1:$R$55</definedName>
    <definedName name="_xlnm.Print_Area" localSheetId="6">'Prospetto 3.1b '!$A$1:$AB$11,'Prospetto 3.1b '!$A$16:$F$54</definedName>
    <definedName name="_xlnm.Print_Area" localSheetId="5">'Prospetto 3.2a'!$A$1:$R$55</definedName>
    <definedName name="_xlnm.Print_Area" localSheetId="7">'prospetto 3.2b'!$A$1:$AB$11,'prospetto 3.2b'!$A$16:$F$54</definedName>
    <definedName name="_xlnm.Print_Area" localSheetId="9">'prospetto 4.2.1'!$A$1:$F$22</definedName>
    <definedName name="_xlnm.Print_Area" localSheetId="11">'prospetto 5.b '!$A$1:$R$60</definedName>
    <definedName name="d" localSheetId="6">'[1]prospetto 4.2.1'!#REF!</definedName>
    <definedName name="d" localSheetId="5">'[1]prospetto 4.2.1'!#REF!</definedName>
    <definedName name="d" localSheetId="7">'[1]prospetto 4.2.1'!#REF!</definedName>
    <definedName name="d" localSheetId="11">'[2]prospetto 4.2.1'!#REF!</definedName>
    <definedName name="d" localSheetId="13">'[3]prospetto 4.2.1'!#REF!</definedName>
    <definedName name="d" localSheetId="16">'[3]prospetto 4.2.1'!#REF!</definedName>
    <definedName name="d" localSheetId="18">'[3]prospetto 4.2.1'!#REF!</definedName>
    <definedName name="d">'[3]prospetto 4.2.1'!#REF!</definedName>
    <definedName name="datiiiiii" localSheetId="7">#REF!</definedName>
    <definedName name="datiiiiii">#REF!</definedName>
    <definedName name="datip10" localSheetId="0">'prospetto 1.1'!$D$6:$D$68</definedName>
    <definedName name="datip10" localSheetId="4">#REF!</definedName>
    <definedName name="datip10" localSheetId="6">#REF!</definedName>
    <definedName name="datip10" localSheetId="5">#REF!</definedName>
    <definedName name="datip10" localSheetId="7">#REF!</definedName>
    <definedName name="datip10">'prospetto 1.1'!$D$6:$D$68</definedName>
    <definedName name="datip100" localSheetId="6">'[1]prospetto 2.1'!#REF!</definedName>
    <definedName name="datip100" localSheetId="5">'[1]prospetto 2.1'!#REF!</definedName>
    <definedName name="datip100" localSheetId="7">'[1]prospetto 2.1'!#REF!</definedName>
    <definedName name="datip100" localSheetId="11">'[2]prospetto 2.1'!#REF!</definedName>
    <definedName name="datip100" localSheetId="13">'[3]prospetto 2.1'!#REF!</definedName>
    <definedName name="datip100" localSheetId="16">'[3]prospetto 2.1'!#REF!</definedName>
    <definedName name="datip100" localSheetId="18">'[3]prospetto 2.1'!#REF!</definedName>
    <definedName name="datip100">'[3]prospetto 2.1'!#REF!</definedName>
    <definedName name="datip11" localSheetId="0">'prospetto 1.1'!#REF!</definedName>
    <definedName name="datip11" localSheetId="1">'[4]prospetto 1.1'!#REF!</definedName>
    <definedName name="datip11" localSheetId="2">'[3]prospetto 1.1'!#REF!</definedName>
    <definedName name="datip11" localSheetId="3">'[4]prospetto 1.1'!#REF!</definedName>
    <definedName name="datip11" localSheetId="4">#REF!</definedName>
    <definedName name="datip11" localSheetId="6">#REF!</definedName>
    <definedName name="datip11" localSheetId="5">#REF!</definedName>
    <definedName name="datip11" localSheetId="7">#REF!</definedName>
    <definedName name="datip11" localSheetId="8">'[4]prospetto 1.1'!#REF!</definedName>
    <definedName name="datip11" localSheetId="9">'[4]prospetto 1.1'!#REF!</definedName>
    <definedName name="datip11" localSheetId="11">'[5]prospetto 1.1'!#REF!</definedName>
    <definedName name="datip11" localSheetId="12">'[6]prospetto 1.1'!#REF!</definedName>
    <definedName name="datip11" localSheetId="13">'[6]prospetto 1.1'!#REF!</definedName>
    <definedName name="datip11" localSheetId="16">'prospetto 1.1'!#REF!</definedName>
    <definedName name="datip11" localSheetId="18">'prospetto 1.1'!#REF!</definedName>
    <definedName name="datip11" localSheetId="20">'[4]prospetto 1.1'!#REF!</definedName>
    <definedName name="datip11">'prospetto 1.1'!#REF!</definedName>
    <definedName name="datip12" localSheetId="0">'prospetto 1.1'!#REF!</definedName>
    <definedName name="datip12" localSheetId="1">'[4]prospetto 1.1'!#REF!</definedName>
    <definedName name="datip12" localSheetId="2">'[3]prospetto 1.1'!#REF!</definedName>
    <definedName name="datip12" localSheetId="3">'[4]prospetto 1.1'!#REF!</definedName>
    <definedName name="datip12" localSheetId="4">#REF!</definedName>
    <definedName name="datip12" localSheetId="6">#REF!</definedName>
    <definedName name="datip12" localSheetId="5">#REF!</definedName>
    <definedName name="datip12" localSheetId="7">#REF!</definedName>
    <definedName name="datip12" localSheetId="8">'[4]prospetto 1.1'!#REF!</definedName>
    <definedName name="datip12" localSheetId="9">'[4]prospetto 1.1'!#REF!</definedName>
    <definedName name="datip12" localSheetId="11">'[5]prospetto 1.1'!#REF!</definedName>
    <definedName name="datip12" localSheetId="12">'[6]prospetto 1.1'!#REF!</definedName>
    <definedName name="datip12" localSheetId="13">'[6]prospetto 1.1'!#REF!</definedName>
    <definedName name="datip12" localSheetId="16">'prospetto 1.1'!#REF!</definedName>
    <definedName name="datip12" localSheetId="18">'prospetto 1.1'!#REF!</definedName>
    <definedName name="datip12" localSheetId="20">'[4]prospetto 1.1'!#REF!</definedName>
    <definedName name="datip12">'prospetto 1.1'!#REF!</definedName>
    <definedName name="datip13" localSheetId="0">'prospetto 1.1'!#REF!</definedName>
    <definedName name="datip13" localSheetId="1">'[4]prospetto 1.1'!#REF!</definedName>
    <definedName name="datip13" localSheetId="2">'[3]prospetto 1.1'!#REF!</definedName>
    <definedName name="datip13" localSheetId="3">'[4]prospetto 1.1'!#REF!</definedName>
    <definedName name="datip13" localSheetId="4">#REF!</definedName>
    <definedName name="datip13" localSheetId="6">#REF!</definedName>
    <definedName name="datip13" localSheetId="5">#REF!</definedName>
    <definedName name="datip13" localSheetId="7">#REF!</definedName>
    <definedName name="datip13" localSheetId="8">'[4]prospetto 1.1'!#REF!</definedName>
    <definedName name="datip13" localSheetId="9">'[4]prospetto 1.1'!#REF!</definedName>
    <definedName name="datip13" localSheetId="11">'[5]prospetto 1.1'!#REF!</definedName>
    <definedName name="datip13" localSheetId="12">'[6]prospetto 1.1'!#REF!</definedName>
    <definedName name="datip13" localSheetId="13">'[6]prospetto 1.1'!#REF!</definedName>
    <definedName name="datip13" localSheetId="16">'prospetto 1.1'!#REF!</definedName>
    <definedName name="datip13" localSheetId="18">'prospetto 1.1'!#REF!</definedName>
    <definedName name="datip13" localSheetId="20">'[4]prospetto 1.1'!#REF!</definedName>
    <definedName name="datip13">'prospetto 1.1'!#REF!</definedName>
    <definedName name="datip14" localSheetId="0">'prospetto 1.1'!#REF!</definedName>
    <definedName name="datip14" localSheetId="1">'[4]prospetto 1.1'!#REF!</definedName>
    <definedName name="datip14" localSheetId="2">'[3]prospetto 1.1'!#REF!</definedName>
    <definedName name="datip14" localSheetId="3">'[4]prospetto 1.1'!#REF!</definedName>
    <definedName name="datip14" localSheetId="4">#REF!</definedName>
    <definedName name="datip14" localSheetId="6">#REF!</definedName>
    <definedName name="datip14" localSheetId="5">#REF!</definedName>
    <definedName name="datip14" localSheetId="7">#REF!</definedName>
    <definedName name="datip14" localSheetId="8">'[4]prospetto 1.1'!#REF!</definedName>
    <definedName name="datip14" localSheetId="9">'[4]prospetto 1.1'!#REF!</definedName>
    <definedName name="datip14" localSheetId="11">'[5]prospetto 1.1'!#REF!</definedName>
    <definedName name="datip14" localSheetId="12">'[6]prospetto 1.1'!#REF!</definedName>
    <definedName name="datip14" localSheetId="13">'[6]prospetto 1.1'!#REF!</definedName>
    <definedName name="datip14" localSheetId="16">'prospetto 1.1'!#REF!</definedName>
    <definedName name="datip14" localSheetId="18">'prospetto 1.1'!#REF!</definedName>
    <definedName name="datip14" localSheetId="20">'[4]prospetto 1.1'!#REF!</definedName>
    <definedName name="datip14">'prospetto 1.1'!#REF!</definedName>
    <definedName name="datip1bis" localSheetId="1">'prospetto 1.1.B'!$E$16:$F$30</definedName>
    <definedName name="datip1bis" localSheetId="2">#REF!</definedName>
    <definedName name="datip1bis" localSheetId="3">'prospetto 2.1.B'!$E$18:$F$31</definedName>
    <definedName name="datip1bis" localSheetId="4">#REF!</definedName>
    <definedName name="datip1bis" localSheetId="6">#REF!</definedName>
    <definedName name="datip1bis" localSheetId="5">#REF!</definedName>
    <definedName name="datip1bis" localSheetId="7">#REF!</definedName>
    <definedName name="datip1bis" localSheetId="8">#REF!</definedName>
    <definedName name="datip1bis" localSheetId="9">#REF!</definedName>
    <definedName name="datip1bis" localSheetId="11">#REF!</definedName>
    <definedName name="datip1bis" localSheetId="12">#REF!</definedName>
    <definedName name="datip1bis" localSheetId="13">#REF!</definedName>
    <definedName name="datip1bis" localSheetId="16">#REF!</definedName>
    <definedName name="datip1bis" localSheetId="18">#REF!</definedName>
    <definedName name="datip1bis" localSheetId="20">#REF!</definedName>
    <definedName name="datip1bis">#REF!</definedName>
    <definedName name="datip20" localSheetId="2">'prospetto 2.1'!$D$6:$D$68</definedName>
    <definedName name="datip20" localSheetId="4">#REF!</definedName>
    <definedName name="datip20" localSheetId="6">#REF!</definedName>
    <definedName name="datip20" localSheetId="5">#REF!</definedName>
    <definedName name="datip20" localSheetId="7">#REF!</definedName>
    <definedName name="datip20">'prospetto 2.1'!$D$6:$D$68</definedName>
    <definedName name="datip21" localSheetId="1">'[4]prospetto 2.1'!#REF!</definedName>
    <definedName name="datip21" localSheetId="2">'prospetto 2.1'!#REF!</definedName>
    <definedName name="datip21" localSheetId="3">'[4]prospetto 2.1'!#REF!</definedName>
    <definedName name="datip21" localSheetId="4">'[1]prospetto 2.1'!#REF!</definedName>
    <definedName name="datip21" localSheetId="6">'[1]prospetto 2.1'!#REF!</definedName>
    <definedName name="datip21" localSheetId="5">'[1]prospetto 2.1'!#REF!</definedName>
    <definedName name="datip21" localSheetId="7">'[1]prospetto 2.1'!#REF!</definedName>
    <definedName name="datip21" localSheetId="8">'[4]prospetto 2.1'!#REF!</definedName>
    <definedName name="datip21" localSheetId="9">'[4]prospetto 2.1'!#REF!</definedName>
    <definedName name="datip21" localSheetId="11">'[2]prospetto 2.1'!#REF!</definedName>
    <definedName name="datip21" localSheetId="12">'[6]prospetto 2.1'!#REF!</definedName>
    <definedName name="datip21" localSheetId="13">'[6]prospetto 2.1'!#REF!</definedName>
    <definedName name="datip21" localSheetId="16">'[3]prospetto 2.1'!#REF!</definedName>
    <definedName name="datip21" localSheetId="18">'[3]prospetto 2.1'!#REF!</definedName>
    <definedName name="datip21" localSheetId="20">'[4]prospetto 2.1'!#REF!</definedName>
    <definedName name="datip21">'[3]prospetto 2.1'!#REF!</definedName>
    <definedName name="datip22" localSheetId="1">'[4]prospetto 2.1'!#REF!</definedName>
    <definedName name="datip22" localSheetId="2">'prospetto 2.1'!#REF!</definedName>
    <definedName name="datip22" localSheetId="3">'[4]prospetto 2.1'!#REF!</definedName>
    <definedName name="datip22" localSheetId="4">'[1]prospetto 2.1'!#REF!</definedName>
    <definedName name="datip22" localSheetId="6">'[1]prospetto 2.1'!#REF!</definedName>
    <definedName name="datip22" localSheetId="5">'[1]prospetto 2.1'!#REF!</definedName>
    <definedName name="datip22" localSheetId="7">'[1]prospetto 2.1'!#REF!</definedName>
    <definedName name="datip22" localSheetId="8">'[4]prospetto 2.1'!#REF!</definedName>
    <definedName name="datip22" localSheetId="9">'[4]prospetto 2.1'!#REF!</definedName>
    <definedName name="datip22" localSheetId="11">'[2]prospetto 2.1'!#REF!</definedName>
    <definedName name="datip22" localSheetId="12">'[6]prospetto 2.1'!#REF!</definedName>
    <definedName name="datip22" localSheetId="13">'[6]prospetto 2.1'!#REF!</definedName>
    <definedName name="datip22" localSheetId="16">'[3]prospetto 2.1'!#REF!</definedName>
    <definedName name="datip22" localSheetId="18">'[3]prospetto 2.1'!#REF!</definedName>
    <definedName name="datip22" localSheetId="20">'[4]prospetto 2.1'!#REF!</definedName>
    <definedName name="datip22">'[3]prospetto 2.1'!#REF!</definedName>
    <definedName name="datip23" localSheetId="1">'[4]prospetto 2.1'!#REF!</definedName>
    <definedName name="datip23" localSheetId="2">'prospetto 2.1'!#REF!</definedName>
    <definedName name="datip23" localSheetId="3">'[4]prospetto 2.1'!#REF!</definedName>
    <definedName name="datip23" localSheetId="4">'[1]prospetto 2.1'!#REF!</definedName>
    <definedName name="datip23" localSheetId="6">'[1]prospetto 2.1'!#REF!</definedName>
    <definedName name="datip23" localSheetId="5">'[1]prospetto 2.1'!#REF!</definedName>
    <definedName name="datip23" localSheetId="7">'[1]prospetto 2.1'!#REF!</definedName>
    <definedName name="datip23" localSheetId="8">'[4]prospetto 2.1'!#REF!</definedName>
    <definedName name="datip23" localSheetId="9">'[4]prospetto 2.1'!#REF!</definedName>
    <definedName name="datip23" localSheetId="11">'[2]prospetto 2.1'!#REF!</definedName>
    <definedName name="datip23" localSheetId="12">'[6]prospetto 2.1'!#REF!</definedName>
    <definedName name="datip23" localSheetId="13">'[6]prospetto 2.1'!#REF!</definedName>
    <definedName name="datip23" localSheetId="16">'[3]prospetto 2.1'!#REF!</definedName>
    <definedName name="datip23" localSheetId="18">'[3]prospetto 2.1'!#REF!</definedName>
    <definedName name="datip23" localSheetId="20">'[4]prospetto 2.1'!#REF!</definedName>
    <definedName name="datip23">'[3]prospetto 2.1'!#REF!</definedName>
    <definedName name="datip24" localSheetId="1">'[4]prospetto 2.1'!#REF!</definedName>
    <definedName name="datip24" localSheetId="2">'prospetto 2.1'!#REF!</definedName>
    <definedName name="datip24" localSheetId="3">'[4]prospetto 2.1'!#REF!</definedName>
    <definedName name="datip24" localSheetId="4">'[1]prospetto 2.1'!#REF!</definedName>
    <definedName name="datip24" localSheetId="6">'[1]prospetto 2.1'!#REF!</definedName>
    <definedName name="datip24" localSheetId="5">'[1]prospetto 2.1'!#REF!</definedName>
    <definedName name="datip24" localSheetId="7">'[1]prospetto 2.1'!#REF!</definedName>
    <definedName name="datip24" localSheetId="8">'[4]prospetto 2.1'!#REF!</definedName>
    <definedName name="datip24" localSheetId="9">'[4]prospetto 2.1'!#REF!</definedName>
    <definedName name="datip24" localSheetId="11">'[2]prospetto 2.1'!#REF!</definedName>
    <definedName name="datip24" localSheetId="12">'[6]prospetto 2.1'!#REF!</definedName>
    <definedName name="datip24" localSheetId="13">'[6]prospetto 2.1'!#REF!</definedName>
    <definedName name="datip24" localSheetId="16">'[3]prospetto 2.1'!#REF!</definedName>
    <definedName name="datip24" localSheetId="18">'[3]prospetto 2.1'!#REF!</definedName>
    <definedName name="datip24" localSheetId="20">'[4]prospetto 2.1'!#REF!</definedName>
    <definedName name="datip24">'[3]prospetto 2.1'!#REF!</definedName>
    <definedName name="datip2bis" localSheetId="0">#REF!</definedName>
    <definedName name="datip2bis" localSheetId="1">#REF!</definedName>
    <definedName name="datip2bis" localSheetId="2">#REF!</definedName>
    <definedName name="datip2bis" localSheetId="3">#REF!</definedName>
    <definedName name="datip2bis" localSheetId="4">#REF!</definedName>
    <definedName name="datip2bis" localSheetId="6">#REF!</definedName>
    <definedName name="datip2bis" localSheetId="5">#REF!</definedName>
    <definedName name="datip2bis" localSheetId="7">#REF!</definedName>
    <definedName name="datip2bis" localSheetId="8">#REF!</definedName>
    <definedName name="datip2bis" localSheetId="9">#REF!</definedName>
    <definedName name="datip2bis" localSheetId="11">#REF!</definedName>
    <definedName name="datip2bis" localSheetId="12">#REF!</definedName>
    <definedName name="datip2bis" localSheetId="13">#REF!</definedName>
    <definedName name="datip2bis" localSheetId="16">#REF!</definedName>
    <definedName name="datip2bis" localSheetId="18">#REF!</definedName>
    <definedName name="datip2bis" localSheetId="20">#REF!</definedName>
    <definedName name="datip2bis">#REF!</definedName>
    <definedName name="datip31a_a">#REF!</definedName>
    <definedName name="datip31a_b">#REF!</definedName>
    <definedName name="datip31a_c">#REF!</definedName>
    <definedName name="datip31a_d">#REF!</definedName>
    <definedName name="datip31a_e">#REF!</definedName>
    <definedName name="datip31b_a">#REF!</definedName>
    <definedName name="datip31b_b">#REF!</definedName>
    <definedName name="datip31b_c">#REF!</definedName>
    <definedName name="datip31b_d">#REF!</definedName>
    <definedName name="datip32a_a" localSheetId="1">#REF!</definedName>
    <definedName name="datip32a_a" localSheetId="2">#REF!</definedName>
    <definedName name="datip32a_a" localSheetId="3">#REF!</definedName>
    <definedName name="datip32a_a" localSheetId="4">#REF!</definedName>
    <definedName name="datip32a_a" localSheetId="6">#REF!</definedName>
    <definedName name="datip32a_a" localSheetId="5">#REF!</definedName>
    <definedName name="datip32a_a" localSheetId="7">#REF!</definedName>
    <definedName name="datip32a_a" localSheetId="8">#REF!</definedName>
    <definedName name="datip32a_a" localSheetId="9">#REF!</definedName>
    <definedName name="datip32a_a" localSheetId="11">#REF!</definedName>
    <definedName name="datip32a_a" localSheetId="12">#REF!</definedName>
    <definedName name="datip32a_a" localSheetId="13">#REF!</definedName>
    <definedName name="datip32a_a" localSheetId="16">#REF!</definedName>
    <definedName name="datip32a_a" localSheetId="18">#REF!</definedName>
    <definedName name="datip32a_a" localSheetId="20">#REF!</definedName>
    <definedName name="datip32a_a">#REF!</definedName>
    <definedName name="datip32a_b" localSheetId="1">#REF!</definedName>
    <definedName name="datip32a_b" localSheetId="2">#REF!</definedName>
    <definedName name="datip32a_b" localSheetId="3">#REF!</definedName>
    <definedName name="datip32a_b" localSheetId="4">#REF!</definedName>
    <definedName name="datip32a_b" localSheetId="6">#REF!</definedName>
    <definedName name="datip32a_b" localSheetId="5">#REF!</definedName>
    <definedName name="datip32a_b" localSheetId="7">#REF!</definedName>
    <definedName name="datip32a_b" localSheetId="8">#REF!</definedName>
    <definedName name="datip32a_b" localSheetId="9">#REF!</definedName>
    <definedName name="datip32a_b" localSheetId="11">#REF!</definedName>
    <definedName name="datip32a_b" localSheetId="12">#REF!</definedName>
    <definedName name="datip32a_b" localSheetId="13">#REF!</definedName>
    <definedName name="datip32a_b" localSheetId="16">#REF!</definedName>
    <definedName name="datip32a_b" localSheetId="18">#REF!</definedName>
    <definedName name="datip32a_b" localSheetId="20">#REF!</definedName>
    <definedName name="datip32a_b">#REF!</definedName>
    <definedName name="datip32a_c" localSheetId="1">#REF!</definedName>
    <definedName name="datip32a_c" localSheetId="2">#REF!</definedName>
    <definedName name="datip32a_c" localSheetId="3">#REF!</definedName>
    <definedName name="datip32a_c" localSheetId="4">#REF!</definedName>
    <definedName name="datip32a_c" localSheetId="6">#REF!</definedName>
    <definedName name="datip32a_c" localSheetId="5">#REF!</definedName>
    <definedName name="datip32a_c" localSheetId="7">#REF!</definedName>
    <definedName name="datip32a_c" localSheetId="8">#REF!</definedName>
    <definedName name="datip32a_c" localSheetId="9">#REF!</definedName>
    <definedName name="datip32a_c" localSheetId="11">#REF!</definedName>
    <definedName name="datip32a_c" localSheetId="12">#REF!</definedName>
    <definedName name="datip32a_c" localSheetId="13">#REF!</definedName>
    <definedName name="datip32a_c" localSheetId="16">#REF!</definedName>
    <definedName name="datip32a_c" localSheetId="18">#REF!</definedName>
    <definedName name="datip32a_c" localSheetId="20">#REF!</definedName>
    <definedName name="datip32a_c">#REF!</definedName>
    <definedName name="datip32a_d" localSheetId="1">#REF!</definedName>
    <definedName name="datip32a_d" localSheetId="2">#REF!</definedName>
    <definedName name="datip32a_d" localSheetId="3">#REF!</definedName>
    <definedName name="datip32a_d" localSheetId="4">#REF!</definedName>
    <definedName name="datip32a_d" localSheetId="6">#REF!</definedName>
    <definedName name="datip32a_d" localSheetId="5">#REF!</definedName>
    <definedName name="datip32a_d" localSheetId="7">#REF!</definedName>
    <definedName name="datip32a_d" localSheetId="8">#REF!</definedName>
    <definedName name="datip32a_d" localSheetId="9">#REF!</definedName>
    <definedName name="datip32a_d" localSheetId="11">#REF!</definedName>
    <definedName name="datip32a_d" localSheetId="12">#REF!</definedName>
    <definedName name="datip32a_d" localSheetId="13">#REF!</definedName>
    <definedName name="datip32a_d" localSheetId="16">#REF!</definedName>
    <definedName name="datip32a_d" localSheetId="18">#REF!</definedName>
    <definedName name="datip32a_d" localSheetId="20">#REF!</definedName>
    <definedName name="datip32a_d">#REF!</definedName>
    <definedName name="datip32a_e" localSheetId="1">#REF!</definedName>
    <definedName name="datip32a_e" localSheetId="2">#REF!</definedName>
    <definedName name="datip32a_e" localSheetId="3">#REF!</definedName>
    <definedName name="datip32a_e" localSheetId="4">#REF!</definedName>
    <definedName name="datip32a_e" localSheetId="6">#REF!</definedName>
    <definedName name="datip32a_e" localSheetId="5">#REF!</definedName>
    <definedName name="datip32a_e" localSheetId="7">#REF!</definedName>
    <definedName name="datip32a_e" localSheetId="8">#REF!</definedName>
    <definedName name="datip32a_e" localSheetId="9">#REF!</definedName>
    <definedName name="datip32a_e" localSheetId="11">#REF!</definedName>
    <definedName name="datip32a_e" localSheetId="12">#REF!</definedName>
    <definedName name="datip32a_e" localSheetId="13">#REF!</definedName>
    <definedName name="datip32a_e" localSheetId="16">#REF!</definedName>
    <definedName name="datip32a_e" localSheetId="18">#REF!</definedName>
    <definedName name="datip32a_e" localSheetId="20">#REF!</definedName>
    <definedName name="datip32a_e">#REF!</definedName>
    <definedName name="datip32b_a" localSheetId="1">#REF!</definedName>
    <definedName name="datip32b_a" localSheetId="2">#REF!</definedName>
    <definedName name="datip32b_a" localSheetId="3">#REF!</definedName>
    <definedName name="datip32b_a" localSheetId="4">#REF!</definedName>
    <definedName name="datip32b_a" localSheetId="6">#REF!</definedName>
    <definedName name="datip32b_a" localSheetId="5">#REF!</definedName>
    <definedName name="datip32b_a" localSheetId="7">#REF!</definedName>
    <definedName name="datip32b_a" localSheetId="8">#REF!</definedName>
    <definedName name="datip32b_a" localSheetId="9">#REF!</definedName>
    <definedName name="datip32b_a" localSheetId="11">#REF!</definedName>
    <definedName name="datip32b_a" localSheetId="12">#REF!</definedName>
    <definedName name="datip32b_a" localSheetId="13">#REF!</definedName>
    <definedName name="datip32b_a" localSheetId="16">#REF!</definedName>
    <definedName name="datip32b_a" localSheetId="18">#REF!</definedName>
    <definedName name="datip32b_a" localSheetId="20">#REF!</definedName>
    <definedName name="datip32b_a">#REF!</definedName>
    <definedName name="datip32b_b" localSheetId="1">#REF!</definedName>
    <definedName name="datip32b_b" localSheetId="2">#REF!</definedName>
    <definedName name="datip32b_b" localSheetId="3">#REF!</definedName>
    <definedName name="datip32b_b" localSheetId="4">#REF!</definedName>
    <definedName name="datip32b_b" localSheetId="6">#REF!</definedName>
    <definedName name="datip32b_b" localSheetId="5">#REF!</definedName>
    <definedName name="datip32b_b" localSheetId="7">#REF!</definedName>
    <definedName name="datip32b_b" localSheetId="8">#REF!</definedName>
    <definedName name="datip32b_b" localSheetId="9">#REF!</definedName>
    <definedName name="datip32b_b" localSheetId="11">#REF!</definedName>
    <definedName name="datip32b_b" localSheetId="12">#REF!</definedName>
    <definedName name="datip32b_b" localSheetId="13">#REF!</definedName>
    <definedName name="datip32b_b" localSheetId="16">#REF!</definedName>
    <definedName name="datip32b_b" localSheetId="18">#REF!</definedName>
    <definedName name="datip32b_b" localSheetId="20">#REF!</definedName>
    <definedName name="datip32b_b">#REF!</definedName>
    <definedName name="datip32b_c" localSheetId="1">#REF!</definedName>
    <definedName name="datip32b_c" localSheetId="2">#REF!</definedName>
    <definedName name="datip32b_c" localSheetId="3">#REF!</definedName>
    <definedName name="datip32b_c" localSheetId="4">#REF!</definedName>
    <definedName name="datip32b_c" localSheetId="6">#REF!</definedName>
    <definedName name="datip32b_c" localSheetId="5">#REF!</definedName>
    <definedName name="datip32b_c" localSheetId="7">#REF!</definedName>
    <definedName name="datip32b_c" localSheetId="8">#REF!</definedName>
    <definedName name="datip32b_c" localSheetId="9">#REF!</definedName>
    <definedName name="datip32b_c" localSheetId="11">#REF!</definedName>
    <definedName name="datip32b_c" localSheetId="12">#REF!</definedName>
    <definedName name="datip32b_c" localSheetId="13">#REF!</definedName>
    <definedName name="datip32b_c" localSheetId="16">#REF!</definedName>
    <definedName name="datip32b_c" localSheetId="18">#REF!</definedName>
    <definedName name="datip32b_c" localSheetId="20">#REF!</definedName>
    <definedName name="datip32b_c">#REF!</definedName>
    <definedName name="datip32b_d" localSheetId="1">#REF!</definedName>
    <definedName name="datip32b_d" localSheetId="2">#REF!</definedName>
    <definedName name="datip32b_d" localSheetId="3">#REF!</definedName>
    <definedName name="datip32b_d" localSheetId="4">#REF!</definedName>
    <definedName name="datip32b_d" localSheetId="6">#REF!</definedName>
    <definedName name="datip32b_d" localSheetId="5">#REF!</definedName>
    <definedName name="datip32b_d" localSheetId="7">#REF!</definedName>
    <definedName name="datip32b_d" localSheetId="8">#REF!</definedName>
    <definedName name="datip32b_d" localSheetId="9">#REF!</definedName>
    <definedName name="datip32b_d" localSheetId="11">#REF!</definedName>
    <definedName name="datip32b_d" localSheetId="12">#REF!</definedName>
    <definedName name="datip32b_d" localSheetId="13">#REF!</definedName>
    <definedName name="datip32b_d" localSheetId="16">#REF!</definedName>
    <definedName name="datip32b_d" localSheetId="18">#REF!</definedName>
    <definedName name="datip32b_d" localSheetId="20">#REF!</definedName>
    <definedName name="datip32b_d">#REF!</definedName>
    <definedName name="datip34" localSheetId="6">#REF!</definedName>
    <definedName name="datip34" localSheetId="5">#REF!</definedName>
    <definedName name="datip34" localSheetId="7">#REF!</definedName>
    <definedName name="datip34" localSheetId="11">'[5]prospetto 2.1'!#REF!</definedName>
    <definedName name="datip34" localSheetId="13">'prospetto 2.1'!#REF!</definedName>
    <definedName name="datip34" localSheetId="16">'prospetto 2.1'!#REF!</definedName>
    <definedName name="datip34" localSheetId="18">'prospetto 2.1'!#REF!</definedName>
    <definedName name="datip34">'prospetto 2.1'!#REF!</definedName>
    <definedName name="datip41" localSheetId="1">#REF!</definedName>
    <definedName name="datip41" localSheetId="2">#REF!</definedName>
    <definedName name="datip41" localSheetId="3">#REF!</definedName>
    <definedName name="datip41" localSheetId="4">#REF!</definedName>
    <definedName name="datip41" localSheetId="6">#REF!</definedName>
    <definedName name="datip41" localSheetId="5">#REF!</definedName>
    <definedName name="datip41" localSheetId="7">#REF!</definedName>
    <definedName name="datip41" localSheetId="8">#REF!</definedName>
    <definedName name="datip41" localSheetId="9">#REF!</definedName>
    <definedName name="datip41" localSheetId="11">#REF!</definedName>
    <definedName name="datip41" localSheetId="12">'[6]prospetto 4.1.1'!#REF!</definedName>
    <definedName name="datip41" localSheetId="13">'[6]prospetto 4.1.1'!#REF!</definedName>
    <definedName name="datip41" localSheetId="16">#REF!</definedName>
    <definedName name="datip41" localSheetId="18">#REF!</definedName>
    <definedName name="datip41" localSheetId="20">#REF!</definedName>
    <definedName name="datip41">#REF!</definedName>
    <definedName name="datip41_ult" localSheetId="1">#REF!</definedName>
    <definedName name="datip41_ult" localSheetId="2">#REF!</definedName>
    <definedName name="datip41_ult" localSheetId="3">#REF!</definedName>
    <definedName name="datip41_ult" localSheetId="4">#REF!</definedName>
    <definedName name="datip41_ult" localSheetId="6">#REF!</definedName>
    <definedName name="datip41_ult" localSheetId="5">#REF!</definedName>
    <definedName name="datip41_ult" localSheetId="7">#REF!</definedName>
    <definedName name="datip41_ult" localSheetId="8">#REF!</definedName>
    <definedName name="datip41_ult" localSheetId="9">#REF!</definedName>
    <definedName name="datip41_ult" localSheetId="11">#REF!</definedName>
    <definedName name="datip41_ult" localSheetId="12">'[6]prospetto 4.1.1'!#REF!</definedName>
    <definedName name="datip41_ult" localSheetId="13">'[6]prospetto 4.1.1'!#REF!</definedName>
    <definedName name="datip41_ult" localSheetId="16">#REF!</definedName>
    <definedName name="datip41_ult" localSheetId="18">#REF!</definedName>
    <definedName name="datip41_ult" localSheetId="20">#REF!</definedName>
    <definedName name="datip41_ult">#REF!</definedName>
    <definedName name="datip41sss" localSheetId="6">#REF!</definedName>
    <definedName name="datip41sss" localSheetId="5">#REF!</definedName>
    <definedName name="datip41sss" localSheetId="7">#REF!</definedName>
    <definedName name="datip41sss" localSheetId="11">#REF!</definedName>
    <definedName name="datip41sss" localSheetId="13">#REF!</definedName>
    <definedName name="datip41sss" localSheetId="16">#REF!</definedName>
    <definedName name="datip41sss" localSheetId="18">#REF!</definedName>
    <definedName name="datip41sss">#REF!</definedName>
    <definedName name="datip42" localSheetId="1">'[4]prospetto 4.2.1'!#REF!</definedName>
    <definedName name="datip42" localSheetId="2">'[3]prospetto 4.2.1'!#REF!</definedName>
    <definedName name="datip42" localSheetId="3">'[4]prospetto 4.2.1'!#REF!</definedName>
    <definedName name="datip42" localSheetId="4">'[1]prospetto 4.2.1'!#REF!</definedName>
    <definedName name="datip42" localSheetId="6">'[1]prospetto 4.2.1'!#REF!</definedName>
    <definedName name="datip42" localSheetId="5">'[1]prospetto 4.2.1'!#REF!</definedName>
    <definedName name="datip42" localSheetId="7">'[1]prospetto 4.2.1'!#REF!</definedName>
    <definedName name="datip42" localSheetId="8">'[4]prospetto 4.2.1'!#REF!</definedName>
    <definedName name="datip42" localSheetId="9">'prospetto 4.2.1'!#REF!</definedName>
    <definedName name="datip42" localSheetId="11">'[2]prospetto 4.2.1'!#REF!</definedName>
    <definedName name="datip42" localSheetId="12">'[6]prospetto 4.2.1'!#REF!</definedName>
    <definedName name="datip42" localSheetId="13">'[6]prospetto 4.2.1'!#REF!</definedName>
    <definedName name="datip42" localSheetId="16">'[3]prospetto 4.2.1'!#REF!</definedName>
    <definedName name="datip42" localSheetId="18">'[3]prospetto 4.2.1'!#REF!</definedName>
    <definedName name="datip42" localSheetId="20">'[4]prospetto 4.2.1'!#REF!</definedName>
    <definedName name="datip42">'[3]prospetto 4.2.1'!#REF!</definedName>
    <definedName name="datip42_ult" localSheetId="1">'[4]prospetto 4.2.1'!#REF!</definedName>
    <definedName name="datip42_ult" localSheetId="2">'[3]prospetto 4.2.1'!#REF!</definedName>
    <definedName name="datip42_ult" localSheetId="3">'[4]prospetto 4.2.1'!#REF!</definedName>
    <definedName name="datip42_ult" localSheetId="4">'[1]prospetto 4.2.1'!#REF!</definedName>
    <definedName name="datip42_ult" localSheetId="6">'[1]prospetto 4.2.1'!#REF!</definedName>
    <definedName name="datip42_ult" localSheetId="5">'[1]prospetto 4.2.1'!#REF!</definedName>
    <definedName name="datip42_ult" localSheetId="7">'[1]prospetto 4.2.1'!#REF!</definedName>
    <definedName name="datip42_ult" localSheetId="8">'[4]prospetto 4.2.1'!#REF!</definedName>
    <definedName name="datip42_ult" localSheetId="9">'prospetto 4.2.1'!#REF!</definedName>
    <definedName name="datip42_ult" localSheetId="11">'[2]prospetto 4.2.1'!#REF!</definedName>
    <definedName name="datip42_ult" localSheetId="12">'[6]prospetto 4.2.1'!#REF!</definedName>
    <definedName name="datip42_ult" localSheetId="13">'[6]prospetto 4.2.1'!#REF!</definedName>
    <definedName name="datip42_ult" localSheetId="16">'[3]prospetto 4.2.1'!#REF!</definedName>
    <definedName name="datip42_ult" localSheetId="18">'[3]prospetto 4.2.1'!#REF!</definedName>
    <definedName name="datip42_ult" localSheetId="20">'[4]prospetto 4.2.1'!#REF!</definedName>
    <definedName name="datip42_ult">'[3]prospetto 4.2.1'!#REF!</definedName>
    <definedName name="datip51_Ramo_10_12" localSheetId="1">'[4]prospetto 5.1'!$C$41,'[4]prospetto 5.1'!$W$44,'[4]prospetto 5.1'!$W$46,'[4]prospetto 5.1'!$W$49,'[4]prospetto 5.1'!$W$51</definedName>
    <definedName name="datip51_Ramo_10_12" localSheetId="3">'[4]prospetto 5.1'!$C$41,'[4]prospetto 5.1'!$W$44,'[4]prospetto 5.1'!$W$46,'[4]prospetto 5.1'!$W$49,'[4]prospetto 5.1'!$W$51</definedName>
    <definedName name="datip51_Ramo_10_12" localSheetId="4">'[1]prospetto 5.1'!$C$41,'[1]prospetto 5.1'!$W$44,'[1]prospetto 5.1'!$W$46,'[1]prospetto 5.1'!$W$49,'[1]prospetto 5.1'!$W$51</definedName>
    <definedName name="datip51_Ramo_10_12" localSheetId="6">'[1]prospetto 5.1'!$C$41,'[1]prospetto 5.1'!$W$44,'[1]prospetto 5.1'!$W$46,'[1]prospetto 5.1'!$W$49,'[1]prospetto 5.1'!$W$51</definedName>
    <definedName name="datip51_Ramo_10_12" localSheetId="5">'[1]prospetto 5.1'!$C$41,'[1]prospetto 5.1'!$W$44,'[1]prospetto 5.1'!$W$46,'[1]prospetto 5.1'!$W$49,'[1]prospetto 5.1'!$W$51</definedName>
    <definedName name="datip51_Ramo_10_12" localSheetId="7">'[1]prospetto 5.1'!$C$41,'[1]prospetto 5.1'!$W$44,'[1]prospetto 5.1'!$W$46,'[1]prospetto 5.1'!$W$49,'[1]prospetto 5.1'!$W$51</definedName>
    <definedName name="datip51_Ramo_10_12" localSheetId="8">'[4]prospetto 5.1'!$C$41,'[4]prospetto 5.1'!$W$44,'[4]prospetto 5.1'!$W$46,'[4]prospetto 5.1'!$W$49,'[4]prospetto 5.1'!$W$51</definedName>
    <definedName name="datip51_Ramo_10_12" localSheetId="9">'[4]prospetto 5.1'!$C$41,'[4]prospetto 5.1'!$W$44,'[4]prospetto 5.1'!$W$46,'[4]prospetto 5.1'!$W$49,'[4]prospetto 5.1'!$W$51</definedName>
    <definedName name="datip51_Ramo_10_12" localSheetId="11">'[2]prospetto 5.1'!$C$41,'[2]prospetto 5.1'!$W$44,'[2]prospetto 5.1'!$W$46,'[2]prospetto 5.1'!$W$49,'[2]prospetto 5.1'!$W$51</definedName>
    <definedName name="datip51_Ramo_10_12" localSheetId="12">'[6]prospetto 5.1'!$C$41,'[6]prospetto 5.1'!$W$44,'[6]prospetto 5.1'!$W$46,'[6]prospetto 5.1'!$W$49,'[6]prospetto 5.1'!$W$51</definedName>
    <definedName name="datip51_Ramo_10_12" localSheetId="13">'[6]prospetto 5.1'!$C$41,'[6]prospetto 5.1'!$W$44,'[6]prospetto 5.1'!$W$46,'[6]prospetto 5.1'!$W$49,'[6]prospetto 5.1'!$W$51</definedName>
    <definedName name="datip51_Ramo_10_12" localSheetId="20">'[4]prospetto 5.1'!$C$41,'[4]prospetto 5.1'!$W$44,'[4]prospetto 5.1'!$W$46,'[4]prospetto 5.1'!$W$49,'[4]prospetto 5.1'!$W$51</definedName>
    <definedName name="datip51_Ramo_10_12">'[3]prospetto 5.1'!$C$41,'[3]prospetto 5.1'!$W$44,'[3]prospetto 5.1'!$W$46,'[3]prospetto 5.1'!$W$49,'[3]prospetto 5.1'!$W$51</definedName>
    <definedName name="datip53a_c01" localSheetId="1">#REF!</definedName>
    <definedName name="datip53a_c01" localSheetId="2">#REF!</definedName>
    <definedName name="datip53a_c01" localSheetId="3">#REF!</definedName>
    <definedName name="datip53a_c01" localSheetId="4">#REF!</definedName>
    <definedName name="datip53a_c01" localSheetId="6">#REF!</definedName>
    <definedName name="datip53a_c01" localSheetId="5">#REF!</definedName>
    <definedName name="datip53a_c01" localSheetId="7">#REF!</definedName>
    <definedName name="datip53a_c01" localSheetId="8">#REF!</definedName>
    <definedName name="datip53a_c01" localSheetId="9">#REF!</definedName>
    <definedName name="datip53a_c01" localSheetId="11">#REF!</definedName>
    <definedName name="datip53a_c01" localSheetId="12">#REF!</definedName>
    <definedName name="datip53a_c01" localSheetId="13">#REF!</definedName>
    <definedName name="datip53a_c01" localSheetId="16">#REF!</definedName>
    <definedName name="datip53a_c01" localSheetId="18">#REF!</definedName>
    <definedName name="datip53a_c01" localSheetId="20">#REF!</definedName>
    <definedName name="datip53a_c01">#REF!</definedName>
    <definedName name="datip53a_c02" localSheetId="1">#REF!</definedName>
    <definedName name="datip53a_c02" localSheetId="2">#REF!</definedName>
    <definedName name="datip53a_c02" localSheetId="3">#REF!</definedName>
    <definedName name="datip53a_c02" localSheetId="4">#REF!</definedName>
    <definedName name="datip53a_c02" localSheetId="6">#REF!</definedName>
    <definedName name="datip53a_c02" localSheetId="5">#REF!</definedName>
    <definedName name="datip53a_c02" localSheetId="7">#REF!</definedName>
    <definedName name="datip53a_c02" localSheetId="8">#REF!</definedName>
    <definedName name="datip53a_c02" localSheetId="9">#REF!</definedName>
    <definedName name="datip53a_c02" localSheetId="11">#REF!</definedName>
    <definedName name="datip53a_c02" localSheetId="12">#REF!</definedName>
    <definedName name="datip53a_c02" localSheetId="13">#REF!</definedName>
    <definedName name="datip53a_c02" localSheetId="16">#REF!</definedName>
    <definedName name="datip53a_c02" localSheetId="18">#REF!</definedName>
    <definedName name="datip53a_c02" localSheetId="20">#REF!</definedName>
    <definedName name="datip53a_c02">#REF!</definedName>
    <definedName name="datip53a_c03" localSheetId="1">#REF!</definedName>
    <definedName name="datip53a_c03" localSheetId="2">#REF!</definedName>
    <definedName name="datip53a_c03" localSheetId="3">#REF!</definedName>
    <definedName name="datip53a_c03" localSheetId="4">#REF!</definedName>
    <definedName name="datip53a_c03" localSheetId="6">#REF!</definedName>
    <definedName name="datip53a_c03" localSheetId="5">#REF!</definedName>
    <definedName name="datip53a_c03" localSheetId="7">#REF!</definedName>
    <definedName name="datip53a_c03" localSheetId="8">#REF!</definedName>
    <definedName name="datip53a_c03" localSheetId="9">#REF!</definedName>
    <definedName name="datip53a_c03" localSheetId="11">#REF!</definedName>
    <definedName name="datip53a_c03" localSheetId="12">#REF!</definedName>
    <definedName name="datip53a_c03" localSheetId="13">#REF!</definedName>
    <definedName name="datip53a_c03" localSheetId="16">#REF!</definedName>
    <definedName name="datip53a_c03" localSheetId="18">#REF!</definedName>
    <definedName name="datip53a_c03" localSheetId="20">#REF!</definedName>
    <definedName name="datip53a_c03">#REF!</definedName>
    <definedName name="datip53a_c04" localSheetId="1">#REF!</definedName>
    <definedName name="datip53a_c04" localSheetId="2">#REF!</definedName>
    <definedName name="datip53a_c04" localSheetId="3">#REF!</definedName>
    <definedName name="datip53a_c04" localSheetId="4">#REF!</definedName>
    <definedName name="datip53a_c04" localSheetId="6">#REF!</definedName>
    <definedName name="datip53a_c04" localSheetId="5">#REF!</definedName>
    <definedName name="datip53a_c04" localSheetId="7">#REF!</definedName>
    <definedName name="datip53a_c04" localSheetId="8">#REF!</definedName>
    <definedName name="datip53a_c04" localSheetId="9">#REF!</definedName>
    <definedName name="datip53a_c04" localSheetId="11">#REF!</definedName>
    <definedName name="datip53a_c04" localSheetId="12">#REF!</definedName>
    <definedName name="datip53a_c04" localSheetId="13">#REF!</definedName>
    <definedName name="datip53a_c04" localSheetId="16">#REF!</definedName>
    <definedName name="datip53a_c04" localSheetId="18">#REF!</definedName>
    <definedName name="datip53a_c04" localSheetId="20">#REF!</definedName>
    <definedName name="datip53a_c04">#REF!</definedName>
    <definedName name="datip53a_c05" localSheetId="1">#REF!</definedName>
    <definedName name="datip53a_c05" localSheetId="2">#REF!</definedName>
    <definedName name="datip53a_c05" localSheetId="3">#REF!</definedName>
    <definedName name="datip53a_c05" localSheetId="4">#REF!</definedName>
    <definedName name="datip53a_c05" localSheetId="6">#REF!</definedName>
    <definedName name="datip53a_c05" localSheetId="5">#REF!</definedName>
    <definedName name="datip53a_c05" localSheetId="7">#REF!</definedName>
    <definedName name="datip53a_c05" localSheetId="8">#REF!</definedName>
    <definedName name="datip53a_c05" localSheetId="9">#REF!</definedName>
    <definedName name="datip53a_c05" localSheetId="11">#REF!</definedName>
    <definedName name="datip53a_c05" localSheetId="12">#REF!</definedName>
    <definedName name="datip53a_c05" localSheetId="13">#REF!</definedName>
    <definedName name="datip53a_c05" localSheetId="16">#REF!</definedName>
    <definedName name="datip53a_c05" localSheetId="18">#REF!</definedName>
    <definedName name="datip53a_c05" localSheetId="20">#REF!</definedName>
    <definedName name="datip53a_c05">#REF!</definedName>
    <definedName name="datip53a_c06" localSheetId="1">#REF!</definedName>
    <definedName name="datip53a_c06" localSheetId="2">#REF!</definedName>
    <definedName name="datip53a_c06" localSheetId="3">#REF!</definedName>
    <definedName name="datip53a_c06" localSheetId="4">#REF!</definedName>
    <definedName name="datip53a_c06" localSheetId="6">#REF!</definedName>
    <definedName name="datip53a_c06" localSheetId="5">#REF!</definedName>
    <definedName name="datip53a_c06" localSheetId="7">#REF!</definedName>
    <definedName name="datip53a_c06" localSheetId="8">#REF!</definedName>
    <definedName name="datip53a_c06" localSheetId="9">#REF!</definedName>
    <definedName name="datip53a_c06" localSheetId="11">#REF!</definedName>
    <definedName name="datip53a_c06" localSheetId="12">#REF!</definedName>
    <definedName name="datip53a_c06" localSheetId="13">#REF!</definedName>
    <definedName name="datip53a_c06" localSheetId="16">#REF!</definedName>
    <definedName name="datip53a_c06" localSheetId="18">#REF!</definedName>
    <definedName name="datip53a_c06" localSheetId="20">#REF!</definedName>
    <definedName name="datip53a_c06">#REF!</definedName>
    <definedName name="datip53a_c07" localSheetId="1">#REF!</definedName>
    <definedName name="datip53a_c07" localSheetId="2">#REF!</definedName>
    <definedName name="datip53a_c07" localSheetId="3">#REF!</definedName>
    <definedName name="datip53a_c07" localSheetId="4">#REF!</definedName>
    <definedName name="datip53a_c07" localSheetId="6">#REF!</definedName>
    <definedName name="datip53a_c07" localSheetId="5">#REF!</definedName>
    <definedName name="datip53a_c07" localSheetId="7">#REF!</definedName>
    <definedName name="datip53a_c07" localSheetId="8">#REF!</definedName>
    <definedName name="datip53a_c07" localSheetId="9">#REF!</definedName>
    <definedName name="datip53a_c07" localSheetId="11">#REF!</definedName>
    <definedName name="datip53a_c07" localSheetId="12">#REF!</definedName>
    <definedName name="datip53a_c07" localSheetId="13">#REF!</definedName>
    <definedName name="datip53a_c07" localSheetId="16">#REF!</definedName>
    <definedName name="datip53a_c07" localSheetId="18">#REF!</definedName>
    <definedName name="datip53a_c07" localSheetId="20">#REF!</definedName>
    <definedName name="datip53a_c07">#REF!</definedName>
    <definedName name="datip53a_c08" localSheetId="1">#REF!</definedName>
    <definedName name="datip53a_c08" localSheetId="2">#REF!</definedName>
    <definedName name="datip53a_c08" localSheetId="3">#REF!</definedName>
    <definedName name="datip53a_c08" localSheetId="4">#REF!</definedName>
    <definedName name="datip53a_c08" localSheetId="6">#REF!</definedName>
    <definedName name="datip53a_c08" localSheetId="5">#REF!</definedName>
    <definedName name="datip53a_c08" localSheetId="7">#REF!</definedName>
    <definedName name="datip53a_c08" localSheetId="8">#REF!</definedName>
    <definedName name="datip53a_c08" localSheetId="9">#REF!</definedName>
    <definedName name="datip53a_c08" localSheetId="11">#REF!</definedName>
    <definedName name="datip53a_c08" localSheetId="12">#REF!</definedName>
    <definedName name="datip53a_c08" localSheetId="13">#REF!</definedName>
    <definedName name="datip53a_c08" localSheetId="16">#REF!</definedName>
    <definedName name="datip53a_c08" localSheetId="18">#REF!</definedName>
    <definedName name="datip53a_c08" localSheetId="20">#REF!</definedName>
    <definedName name="datip53a_c08">#REF!</definedName>
    <definedName name="datip53a_c09" localSheetId="1">#REF!</definedName>
    <definedName name="datip53a_c09" localSheetId="2">#REF!</definedName>
    <definedName name="datip53a_c09" localSheetId="3">#REF!</definedName>
    <definedName name="datip53a_c09" localSheetId="4">#REF!</definedName>
    <definedName name="datip53a_c09" localSheetId="6">#REF!</definedName>
    <definedName name="datip53a_c09" localSheetId="5">#REF!</definedName>
    <definedName name="datip53a_c09" localSheetId="7">#REF!</definedName>
    <definedName name="datip53a_c09" localSheetId="8">#REF!</definedName>
    <definedName name="datip53a_c09" localSheetId="9">#REF!</definedName>
    <definedName name="datip53a_c09" localSheetId="11">#REF!</definedName>
    <definedName name="datip53a_c09" localSheetId="12">#REF!</definedName>
    <definedName name="datip53a_c09" localSheetId="13">#REF!</definedName>
    <definedName name="datip53a_c09" localSheetId="16">#REF!</definedName>
    <definedName name="datip53a_c09" localSheetId="18">#REF!</definedName>
    <definedName name="datip53a_c09" localSheetId="20">#REF!</definedName>
    <definedName name="datip53a_c09">#REF!</definedName>
    <definedName name="datip53a_c10" localSheetId="1">#REF!</definedName>
    <definedName name="datip53a_c10" localSheetId="2">#REF!</definedName>
    <definedName name="datip53a_c10" localSheetId="3">#REF!</definedName>
    <definedName name="datip53a_c10" localSheetId="4">#REF!</definedName>
    <definedName name="datip53a_c10" localSheetId="6">#REF!</definedName>
    <definedName name="datip53a_c10" localSheetId="5">#REF!</definedName>
    <definedName name="datip53a_c10" localSheetId="7">#REF!</definedName>
    <definedName name="datip53a_c10" localSheetId="8">#REF!</definedName>
    <definedName name="datip53a_c10" localSheetId="9">#REF!</definedName>
    <definedName name="datip53a_c10" localSheetId="11">#REF!</definedName>
    <definedName name="datip53a_c10" localSheetId="12">#REF!</definedName>
    <definedName name="datip53a_c10" localSheetId="13">#REF!</definedName>
    <definedName name="datip53a_c10" localSheetId="16">#REF!</definedName>
    <definedName name="datip53a_c10" localSheetId="18">#REF!</definedName>
    <definedName name="datip53a_c10" localSheetId="20">#REF!</definedName>
    <definedName name="datip53a_c10">#REF!</definedName>
    <definedName name="datip53a_c11" localSheetId="1">#REF!</definedName>
    <definedName name="datip53a_c11" localSheetId="2">#REF!</definedName>
    <definedName name="datip53a_c11" localSheetId="3">#REF!</definedName>
    <definedName name="datip53a_c11" localSheetId="4">#REF!</definedName>
    <definedName name="datip53a_c11" localSheetId="6">#REF!</definedName>
    <definedName name="datip53a_c11" localSheetId="5">#REF!</definedName>
    <definedName name="datip53a_c11" localSheetId="7">#REF!</definedName>
    <definedName name="datip53a_c11" localSheetId="8">#REF!</definedName>
    <definedName name="datip53a_c11" localSheetId="9">#REF!</definedName>
    <definedName name="datip53a_c11" localSheetId="11">#REF!</definedName>
    <definedName name="datip53a_c11" localSheetId="12">#REF!</definedName>
    <definedName name="datip53a_c11" localSheetId="13">#REF!</definedName>
    <definedName name="datip53a_c11" localSheetId="16">#REF!</definedName>
    <definedName name="datip53a_c11" localSheetId="18">#REF!</definedName>
    <definedName name="datip53a_c11" localSheetId="20">#REF!</definedName>
    <definedName name="datip53a_c11">#REF!</definedName>
    <definedName name="datip53a_c12" localSheetId="1">#REF!</definedName>
    <definedName name="datip53a_c12" localSheetId="2">#REF!</definedName>
    <definedName name="datip53a_c12" localSheetId="3">#REF!</definedName>
    <definedName name="datip53a_c12" localSheetId="4">#REF!</definedName>
    <definedName name="datip53a_c12" localSheetId="6">#REF!</definedName>
    <definedName name="datip53a_c12" localSheetId="5">#REF!</definedName>
    <definedName name="datip53a_c12" localSheetId="7">#REF!</definedName>
    <definedName name="datip53a_c12" localSheetId="8">#REF!</definedName>
    <definedName name="datip53a_c12" localSheetId="9">#REF!</definedName>
    <definedName name="datip53a_c12" localSheetId="11">#REF!</definedName>
    <definedName name="datip53a_c12" localSheetId="12">#REF!</definedName>
    <definedName name="datip53a_c12" localSheetId="13">#REF!</definedName>
    <definedName name="datip53a_c12" localSheetId="16">#REF!</definedName>
    <definedName name="datip53a_c12" localSheetId="18">#REF!</definedName>
    <definedName name="datip53a_c12" localSheetId="20">#REF!</definedName>
    <definedName name="datip53a_c12">#REF!</definedName>
    <definedName name="datip53b_c01" localSheetId="1">#REF!</definedName>
    <definedName name="datip53b_c01" localSheetId="2">#REF!</definedName>
    <definedName name="datip53b_c01" localSheetId="3">#REF!</definedName>
    <definedName name="datip53b_c01" localSheetId="4">#REF!</definedName>
    <definedName name="datip53b_c01" localSheetId="6">#REF!</definedName>
    <definedName name="datip53b_c01" localSheetId="5">#REF!</definedName>
    <definedName name="datip53b_c01" localSheetId="7">#REF!</definedName>
    <definedName name="datip53b_c01" localSheetId="8">#REF!</definedName>
    <definedName name="datip53b_c01" localSheetId="9">#REF!</definedName>
    <definedName name="datip53b_c01" localSheetId="11">#REF!</definedName>
    <definedName name="datip53b_c01" localSheetId="12">#REF!</definedName>
    <definedName name="datip53b_c01" localSheetId="13">#REF!</definedName>
    <definedName name="datip53b_c01" localSheetId="16">#REF!</definedName>
    <definedName name="datip53b_c01" localSheetId="18">#REF!</definedName>
    <definedName name="datip53b_c01" localSheetId="20">#REF!</definedName>
    <definedName name="datip53b_c01">#REF!</definedName>
    <definedName name="datip53b_c02" localSheetId="1">#REF!</definedName>
    <definedName name="datip53b_c02" localSheetId="2">#REF!</definedName>
    <definedName name="datip53b_c02" localSheetId="3">#REF!</definedName>
    <definedName name="datip53b_c02" localSheetId="4">#REF!</definedName>
    <definedName name="datip53b_c02" localSheetId="6">#REF!</definedName>
    <definedName name="datip53b_c02" localSheetId="5">#REF!</definedName>
    <definedName name="datip53b_c02" localSheetId="7">#REF!</definedName>
    <definedName name="datip53b_c02" localSheetId="8">#REF!</definedName>
    <definedName name="datip53b_c02" localSheetId="9">#REF!</definedName>
    <definedName name="datip53b_c02" localSheetId="11">#REF!</definedName>
    <definedName name="datip53b_c02" localSheetId="12">#REF!</definedName>
    <definedName name="datip53b_c02" localSheetId="13">#REF!</definedName>
    <definedName name="datip53b_c02" localSheetId="16">#REF!</definedName>
    <definedName name="datip53b_c02" localSheetId="18">#REF!</definedName>
    <definedName name="datip53b_c02" localSheetId="20">#REF!</definedName>
    <definedName name="datip53b_c02">#REF!</definedName>
    <definedName name="datip53b_c03" localSheetId="1">#REF!</definedName>
    <definedName name="datip53b_c03" localSheetId="2">#REF!</definedName>
    <definedName name="datip53b_c03" localSheetId="3">#REF!</definedName>
    <definedName name="datip53b_c03" localSheetId="4">#REF!</definedName>
    <definedName name="datip53b_c03" localSheetId="6">#REF!</definedName>
    <definedName name="datip53b_c03" localSheetId="5">#REF!</definedName>
    <definedName name="datip53b_c03" localSheetId="7">#REF!</definedName>
    <definedName name="datip53b_c03" localSheetId="8">#REF!</definedName>
    <definedName name="datip53b_c03" localSheetId="9">#REF!</definedName>
    <definedName name="datip53b_c03" localSheetId="11">#REF!</definedName>
    <definedName name="datip53b_c03" localSheetId="12">#REF!</definedName>
    <definedName name="datip53b_c03" localSheetId="13">#REF!</definedName>
    <definedName name="datip53b_c03" localSheetId="16">#REF!</definedName>
    <definedName name="datip53b_c03" localSheetId="18">#REF!</definedName>
    <definedName name="datip53b_c03" localSheetId="20">#REF!</definedName>
    <definedName name="datip53b_c03">#REF!</definedName>
    <definedName name="datip53b_c04" localSheetId="1">#REF!</definedName>
    <definedName name="datip53b_c04" localSheetId="2">#REF!</definedName>
    <definedName name="datip53b_c04" localSheetId="3">#REF!</definedName>
    <definedName name="datip53b_c04" localSheetId="4">#REF!</definedName>
    <definedName name="datip53b_c04" localSheetId="6">#REF!</definedName>
    <definedName name="datip53b_c04" localSheetId="5">#REF!</definedName>
    <definedName name="datip53b_c04" localSheetId="7">#REF!</definedName>
    <definedName name="datip53b_c04" localSheetId="8">#REF!</definedName>
    <definedName name="datip53b_c04" localSheetId="9">#REF!</definedName>
    <definedName name="datip53b_c04" localSheetId="11">#REF!</definedName>
    <definedName name="datip53b_c04" localSheetId="12">#REF!</definedName>
    <definedName name="datip53b_c04" localSheetId="13">#REF!</definedName>
    <definedName name="datip53b_c04" localSheetId="16">#REF!</definedName>
    <definedName name="datip53b_c04" localSheetId="18">#REF!</definedName>
    <definedName name="datip53b_c04" localSheetId="20">#REF!</definedName>
    <definedName name="datip53b_c04">#REF!</definedName>
    <definedName name="datip53b_c05" localSheetId="1">#REF!</definedName>
    <definedName name="datip53b_c05" localSheetId="2">#REF!</definedName>
    <definedName name="datip53b_c05" localSheetId="3">#REF!</definedName>
    <definedName name="datip53b_c05" localSheetId="4">#REF!</definedName>
    <definedName name="datip53b_c05" localSheetId="6">#REF!</definedName>
    <definedName name="datip53b_c05" localSheetId="5">#REF!</definedName>
    <definedName name="datip53b_c05" localSheetId="7">#REF!</definedName>
    <definedName name="datip53b_c05" localSheetId="8">#REF!</definedName>
    <definedName name="datip53b_c05" localSheetId="9">#REF!</definedName>
    <definedName name="datip53b_c05" localSheetId="11">#REF!</definedName>
    <definedName name="datip53b_c05" localSheetId="12">#REF!</definedName>
    <definedName name="datip53b_c05" localSheetId="13">#REF!</definedName>
    <definedName name="datip53b_c05" localSheetId="16">#REF!</definedName>
    <definedName name="datip53b_c05" localSheetId="18">#REF!</definedName>
    <definedName name="datip53b_c05" localSheetId="20">#REF!</definedName>
    <definedName name="datip53b_c05">#REF!</definedName>
    <definedName name="datip53b_c06" localSheetId="1">#REF!</definedName>
    <definedName name="datip53b_c06" localSheetId="2">#REF!</definedName>
    <definedName name="datip53b_c06" localSheetId="3">#REF!</definedName>
    <definedName name="datip53b_c06" localSheetId="4">#REF!</definedName>
    <definedName name="datip53b_c06" localSheetId="6">#REF!</definedName>
    <definedName name="datip53b_c06" localSheetId="5">#REF!</definedName>
    <definedName name="datip53b_c06" localSheetId="7">#REF!</definedName>
    <definedName name="datip53b_c06" localSheetId="8">#REF!</definedName>
    <definedName name="datip53b_c06" localSheetId="9">#REF!</definedName>
    <definedName name="datip53b_c06" localSheetId="11">#REF!</definedName>
    <definedName name="datip53b_c06" localSheetId="12">#REF!</definedName>
    <definedName name="datip53b_c06" localSheetId="13">#REF!</definedName>
    <definedName name="datip53b_c06" localSheetId="16">#REF!</definedName>
    <definedName name="datip53b_c06" localSheetId="18">#REF!</definedName>
    <definedName name="datip53b_c06" localSheetId="20">#REF!</definedName>
    <definedName name="datip53b_c06">#REF!</definedName>
    <definedName name="datip53b_c07" localSheetId="1">#REF!</definedName>
    <definedName name="datip53b_c07" localSheetId="2">#REF!</definedName>
    <definedName name="datip53b_c07" localSheetId="3">#REF!</definedName>
    <definedName name="datip53b_c07" localSheetId="4">#REF!</definedName>
    <definedName name="datip53b_c07" localSheetId="6">#REF!</definedName>
    <definedName name="datip53b_c07" localSheetId="5">#REF!</definedName>
    <definedName name="datip53b_c07" localSheetId="7">#REF!</definedName>
    <definedName name="datip53b_c07" localSheetId="8">#REF!</definedName>
    <definedName name="datip53b_c07" localSheetId="9">#REF!</definedName>
    <definedName name="datip53b_c07" localSheetId="11">#REF!</definedName>
    <definedName name="datip53b_c07" localSheetId="12">#REF!</definedName>
    <definedName name="datip53b_c07" localSheetId="13">#REF!</definedName>
    <definedName name="datip53b_c07" localSheetId="16">#REF!</definedName>
    <definedName name="datip53b_c07" localSheetId="18">#REF!</definedName>
    <definedName name="datip53b_c07" localSheetId="20">#REF!</definedName>
    <definedName name="datip53b_c07">#REF!</definedName>
    <definedName name="datip53b_c08" localSheetId="1">#REF!</definedName>
    <definedName name="datip53b_c08" localSheetId="2">#REF!</definedName>
    <definedName name="datip53b_c08" localSheetId="3">#REF!</definedName>
    <definedName name="datip53b_c08" localSheetId="4">#REF!</definedName>
    <definedName name="datip53b_c08" localSheetId="6">#REF!</definedName>
    <definedName name="datip53b_c08" localSheetId="5">#REF!</definedName>
    <definedName name="datip53b_c08" localSheetId="7">#REF!</definedName>
    <definedName name="datip53b_c08" localSheetId="8">#REF!</definedName>
    <definedName name="datip53b_c08" localSheetId="9">#REF!</definedName>
    <definedName name="datip53b_c08" localSheetId="11">#REF!</definedName>
    <definedName name="datip53b_c08" localSheetId="12">#REF!</definedName>
    <definedName name="datip53b_c08" localSheetId="13">#REF!</definedName>
    <definedName name="datip53b_c08" localSheetId="16">#REF!</definedName>
    <definedName name="datip53b_c08" localSheetId="18">#REF!</definedName>
    <definedName name="datip53b_c08" localSheetId="20">#REF!</definedName>
    <definedName name="datip53b_c08">#REF!</definedName>
    <definedName name="datip53b_c09" localSheetId="1">#REF!</definedName>
    <definedName name="datip53b_c09" localSheetId="2">#REF!</definedName>
    <definedName name="datip53b_c09" localSheetId="3">#REF!</definedName>
    <definedName name="datip53b_c09" localSheetId="4">#REF!</definedName>
    <definedName name="datip53b_c09" localSheetId="6">#REF!</definedName>
    <definedName name="datip53b_c09" localSheetId="5">#REF!</definedName>
    <definedName name="datip53b_c09" localSheetId="7">#REF!</definedName>
    <definedName name="datip53b_c09" localSheetId="8">#REF!</definedName>
    <definedName name="datip53b_c09" localSheetId="9">#REF!</definedName>
    <definedName name="datip53b_c09" localSheetId="11">#REF!</definedName>
    <definedName name="datip53b_c09" localSheetId="12">#REF!</definedName>
    <definedName name="datip53b_c09" localSheetId="13">#REF!</definedName>
    <definedName name="datip53b_c09" localSheetId="16">#REF!</definedName>
    <definedName name="datip53b_c09" localSheetId="18">#REF!</definedName>
    <definedName name="datip53b_c09" localSheetId="20">#REF!</definedName>
    <definedName name="datip53b_c09">#REF!</definedName>
    <definedName name="datip53b_c10" localSheetId="1">#REF!</definedName>
    <definedName name="datip53b_c10" localSheetId="2">#REF!</definedName>
    <definedName name="datip53b_c10" localSheetId="3">#REF!</definedName>
    <definedName name="datip53b_c10" localSheetId="4">#REF!</definedName>
    <definedName name="datip53b_c10" localSheetId="6">#REF!</definedName>
    <definedName name="datip53b_c10" localSheetId="5">#REF!</definedName>
    <definedName name="datip53b_c10" localSheetId="7">#REF!</definedName>
    <definedName name="datip53b_c10" localSheetId="8">#REF!</definedName>
    <definedName name="datip53b_c10" localSheetId="9">#REF!</definedName>
    <definedName name="datip53b_c10" localSheetId="11">#REF!</definedName>
    <definedName name="datip53b_c10" localSheetId="12">#REF!</definedName>
    <definedName name="datip53b_c10" localSheetId="13">#REF!</definedName>
    <definedName name="datip53b_c10" localSheetId="16">#REF!</definedName>
    <definedName name="datip53b_c10" localSheetId="18">#REF!</definedName>
    <definedName name="datip53b_c10" localSheetId="20">#REF!</definedName>
    <definedName name="datip53b_c10">#REF!</definedName>
    <definedName name="datip53b_c11" localSheetId="1">#REF!</definedName>
    <definedName name="datip53b_c11" localSheetId="2">#REF!</definedName>
    <definedName name="datip53b_c11" localSheetId="3">#REF!</definedName>
    <definedName name="datip53b_c11" localSheetId="4">#REF!</definedName>
    <definedName name="datip53b_c11" localSheetId="6">#REF!</definedName>
    <definedName name="datip53b_c11" localSheetId="5">#REF!</definedName>
    <definedName name="datip53b_c11" localSheetId="7">#REF!</definedName>
    <definedName name="datip53b_c11" localSheetId="8">#REF!</definedName>
    <definedName name="datip53b_c11" localSheetId="9">#REF!</definedName>
    <definedName name="datip53b_c11" localSheetId="11">#REF!</definedName>
    <definedName name="datip53b_c11" localSheetId="12">#REF!</definedName>
    <definedName name="datip53b_c11" localSheetId="13">#REF!</definedName>
    <definedName name="datip53b_c11" localSheetId="16">#REF!</definedName>
    <definedName name="datip53b_c11" localSheetId="18">#REF!</definedName>
    <definedName name="datip53b_c11" localSheetId="20">#REF!</definedName>
    <definedName name="datip53b_c11">#REF!</definedName>
    <definedName name="datip53b_c12" localSheetId="1">#REF!</definedName>
    <definedName name="datip53b_c12" localSheetId="2">#REF!</definedName>
    <definedName name="datip53b_c12" localSheetId="3">#REF!</definedName>
    <definedName name="datip53b_c12" localSheetId="4">#REF!</definedName>
    <definedName name="datip53b_c12" localSheetId="6">#REF!</definedName>
    <definedName name="datip53b_c12" localSheetId="5">#REF!</definedName>
    <definedName name="datip53b_c12" localSheetId="7">#REF!</definedName>
    <definedName name="datip53b_c12" localSheetId="8">#REF!</definedName>
    <definedName name="datip53b_c12" localSheetId="9">#REF!</definedName>
    <definedName name="datip53b_c12" localSheetId="11">#REF!</definedName>
    <definedName name="datip53b_c12" localSheetId="12">#REF!</definedName>
    <definedName name="datip53b_c12" localSheetId="13">#REF!</definedName>
    <definedName name="datip53b_c12" localSheetId="16">#REF!</definedName>
    <definedName name="datip53b_c12" localSheetId="18">#REF!</definedName>
    <definedName name="datip53b_c12" localSheetId="20">#REF!</definedName>
    <definedName name="datip53b_c12">#REF!</definedName>
    <definedName name="datip53b_c13" localSheetId="1">#REF!</definedName>
    <definedName name="datip53b_c13" localSheetId="2">#REF!</definedName>
    <definedName name="datip53b_c13" localSheetId="3">#REF!</definedName>
    <definedName name="datip53b_c13" localSheetId="4">#REF!</definedName>
    <definedName name="datip53b_c13" localSheetId="6">#REF!</definedName>
    <definedName name="datip53b_c13" localSheetId="5">#REF!</definedName>
    <definedName name="datip53b_c13" localSheetId="7">#REF!</definedName>
    <definedName name="datip53b_c13" localSheetId="8">#REF!</definedName>
    <definedName name="datip53b_c13" localSheetId="9">#REF!</definedName>
    <definedName name="datip53b_c13" localSheetId="11">#REF!</definedName>
    <definedName name="datip53b_c13" localSheetId="12">#REF!</definedName>
    <definedName name="datip53b_c13" localSheetId="13">#REF!</definedName>
    <definedName name="datip53b_c13" localSheetId="16">#REF!</definedName>
    <definedName name="datip53b_c13" localSheetId="18">#REF!</definedName>
    <definedName name="datip53b_c13" localSheetId="20">#REF!</definedName>
    <definedName name="datip53b_c13">#REF!</definedName>
    <definedName name="datip53b_c14" localSheetId="1">#REF!</definedName>
    <definedName name="datip53b_c14" localSheetId="2">#REF!</definedName>
    <definedName name="datip53b_c14" localSheetId="3">#REF!</definedName>
    <definedName name="datip53b_c14" localSheetId="4">#REF!</definedName>
    <definedName name="datip53b_c14" localSheetId="6">#REF!</definedName>
    <definedName name="datip53b_c14" localSheetId="5">#REF!</definedName>
    <definedName name="datip53b_c14" localSheetId="7">#REF!</definedName>
    <definedName name="datip53b_c14" localSheetId="8">#REF!</definedName>
    <definedName name="datip53b_c14" localSheetId="9">#REF!</definedName>
    <definedName name="datip53b_c14" localSheetId="11">#REF!</definedName>
    <definedName name="datip53b_c14" localSheetId="12">#REF!</definedName>
    <definedName name="datip53b_c14" localSheetId="13">#REF!</definedName>
    <definedName name="datip53b_c14" localSheetId="16">#REF!</definedName>
    <definedName name="datip53b_c14" localSheetId="18">#REF!</definedName>
    <definedName name="datip53b_c14" localSheetId="20">#REF!</definedName>
    <definedName name="datip53b_c14">#REF!</definedName>
    <definedName name="datip53b_c15" localSheetId="1">#REF!</definedName>
    <definedName name="datip53b_c15" localSheetId="2">#REF!</definedName>
    <definedName name="datip53b_c15" localSheetId="3">#REF!</definedName>
    <definedName name="datip53b_c15" localSheetId="4">#REF!</definedName>
    <definedName name="datip53b_c15" localSheetId="6">#REF!</definedName>
    <definedName name="datip53b_c15" localSheetId="5">#REF!</definedName>
    <definedName name="datip53b_c15" localSheetId="7">#REF!</definedName>
    <definedName name="datip53b_c15" localSheetId="8">#REF!</definedName>
    <definedName name="datip53b_c15" localSheetId="9">#REF!</definedName>
    <definedName name="datip53b_c15" localSheetId="11">#REF!</definedName>
    <definedName name="datip53b_c15" localSheetId="12">#REF!</definedName>
    <definedName name="datip53b_c15" localSheetId="13">#REF!</definedName>
    <definedName name="datip53b_c15" localSheetId="16">#REF!</definedName>
    <definedName name="datip53b_c15" localSheetId="18">#REF!</definedName>
    <definedName name="datip53b_c15" localSheetId="20">#REF!</definedName>
    <definedName name="datip53b_c15">#REF!</definedName>
    <definedName name="datip54_c01" localSheetId="1">#REF!</definedName>
    <definedName name="datip54_c01" localSheetId="2">#REF!</definedName>
    <definedName name="datip54_c01" localSheetId="3">#REF!</definedName>
    <definedName name="datip54_c01" localSheetId="4">#REF!</definedName>
    <definedName name="datip54_c01" localSheetId="6">#REF!</definedName>
    <definedName name="datip54_c01" localSheetId="5">#REF!</definedName>
    <definedName name="datip54_c01" localSheetId="7">#REF!</definedName>
    <definedName name="datip54_c01" localSheetId="8">#REF!</definedName>
    <definedName name="datip54_c01" localSheetId="9">#REF!</definedName>
    <definedName name="datip54_c01" localSheetId="11">#REF!</definedName>
    <definedName name="datip54_c01" localSheetId="12">#REF!</definedName>
    <definedName name="datip54_c01" localSheetId="13">#REF!</definedName>
    <definedName name="datip54_c01" localSheetId="16">#REF!</definedName>
    <definedName name="datip54_c01" localSheetId="18">#REF!</definedName>
    <definedName name="datip54_c01" localSheetId="20">#REF!</definedName>
    <definedName name="datip54_c01">#REF!</definedName>
    <definedName name="datip54_c02" localSheetId="1">#REF!</definedName>
    <definedName name="datip54_c02" localSheetId="2">#REF!</definedName>
    <definedName name="datip54_c02" localSheetId="3">#REF!</definedName>
    <definedName name="datip54_c02" localSheetId="4">#REF!</definedName>
    <definedName name="datip54_c02" localSheetId="6">#REF!</definedName>
    <definedName name="datip54_c02" localSheetId="5">#REF!</definedName>
    <definedName name="datip54_c02" localSheetId="7">#REF!</definedName>
    <definedName name="datip54_c02" localSheetId="8">#REF!</definedName>
    <definedName name="datip54_c02" localSheetId="9">#REF!</definedName>
    <definedName name="datip54_c02" localSheetId="11">#REF!</definedName>
    <definedName name="datip54_c02" localSheetId="12">#REF!</definedName>
    <definedName name="datip54_c02" localSheetId="13">#REF!</definedName>
    <definedName name="datip54_c02" localSheetId="16">#REF!</definedName>
    <definedName name="datip54_c02" localSheetId="18">#REF!</definedName>
    <definedName name="datip54_c02" localSheetId="20">#REF!</definedName>
    <definedName name="datip54_c02">#REF!</definedName>
    <definedName name="datip54_c03" localSheetId="1">#REF!</definedName>
    <definedName name="datip54_c03" localSheetId="2">#REF!</definedName>
    <definedName name="datip54_c03" localSheetId="3">#REF!</definedName>
    <definedName name="datip54_c03" localSheetId="4">#REF!</definedName>
    <definedName name="datip54_c03" localSheetId="6">#REF!</definedName>
    <definedName name="datip54_c03" localSheetId="5">#REF!</definedName>
    <definedName name="datip54_c03" localSheetId="7">#REF!</definedName>
    <definedName name="datip54_c03" localSheetId="8">#REF!</definedName>
    <definedName name="datip54_c03" localSheetId="9">#REF!</definedName>
    <definedName name="datip54_c03" localSheetId="11">#REF!</definedName>
    <definedName name="datip54_c03" localSheetId="12">#REF!</definedName>
    <definedName name="datip54_c03" localSheetId="13">#REF!</definedName>
    <definedName name="datip54_c03" localSheetId="16">#REF!</definedName>
    <definedName name="datip54_c03" localSheetId="18">#REF!</definedName>
    <definedName name="datip54_c03" localSheetId="20">#REF!</definedName>
    <definedName name="datip54_c03">#REF!</definedName>
    <definedName name="datip6_c01" localSheetId="1">#REF!</definedName>
    <definedName name="datip6_c01" localSheetId="2">#REF!</definedName>
    <definedName name="datip6_c01" localSheetId="3">#REF!</definedName>
    <definedName name="datip6_c01" localSheetId="4">#REF!</definedName>
    <definedName name="datip6_c01" localSheetId="6">#REF!</definedName>
    <definedName name="datip6_c01" localSheetId="5">#REF!</definedName>
    <definedName name="datip6_c01" localSheetId="7">#REF!</definedName>
    <definedName name="datip6_c01" localSheetId="8">#REF!</definedName>
    <definedName name="datip6_c01" localSheetId="9">#REF!</definedName>
    <definedName name="datip6_c01" localSheetId="11">#REF!</definedName>
    <definedName name="datip6_c01" localSheetId="12">#REF!</definedName>
    <definedName name="datip6_c01" localSheetId="13">#REF!</definedName>
    <definedName name="datip6_c01" localSheetId="16">#REF!</definedName>
    <definedName name="datip6_c01" localSheetId="18">#REF!</definedName>
    <definedName name="datip6_c01" localSheetId="20">#REF!</definedName>
    <definedName name="datip6_c01">#REF!</definedName>
    <definedName name="datip6_c02" localSheetId="1">#REF!</definedName>
    <definedName name="datip6_c02" localSheetId="2">#REF!</definedName>
    <definedName name="datip6_c02" localSheetId="3">#REF!</definedName>
    <definedName name="datip6_c02" localSheetId="4">#REF!</definedName>
    <definedName name="datip6_c02" localSheetId="6">#REF!</definedName>
    <definedName name="datip6_c02" localSheetId="5">#REF!</definedName>
    <definedName name="datip6_c02" localSheetId="7">#REF!</definedName>
    <definedName name="datip6_c02" localSheetId="8">#REF!</definedName>
    <definedName name="datip6_c02" localSheetId="9">#REF!</definedName>
    <definedName name="datip6_c02" localSheetId="11">#REF!</definedName>
    <definedName name="datip6_c02" localSheetId="12">#REF!</definedName>
    <definedName name="datip6_c02" localSheetId="13">#REF!</definedName>
    <definedName name="datip6_c02" localSheetId="16">#REF!</definedName>
    <definedName name="datip6_c02" localSheetId="18">#REF!</definedName>
    <definedName name="datip6_c02" localSheetId="20">#REF!</definedName>
    <definedName name="datip6_c02">#REF!</definedName>
    <definedName name="datip6_c03" localSheetId="1">#REF!</definedName>
    <definedName name="datip6_c03" localSheetId="2">#REF!</definedName>
    <definedName name="datip6_c03" localSheetId="3">#REF!</definedName>
    <definedName name="datip6_c03" localSheetId="4">#REF!</definedName>
    <definedName name="datip6_c03" localSheetId="6">#REF!</definedName>
    <definedName name="datip6_c03" localSheetId="5">#REF!</definedName>
    <definedName name="datip6_c03" localSheetId="7">#REF!</definedName>
    <definedName name="datip6_c03" localSheetId="8">#REF!</definedName>
    <definedName name="datip6_c03" localSheetId="9">#REF!</definedName>
    <definedName name="datip6_c03" localSheetId="11">#REF!</definedName>
    <definedName name="datip6_c03" localSheetId="12">#REF!</definedName>
    <definedName name="datip6_c03" localSheetId="13">#REF!</definedName>
    <definedName name="datip6_c03" localSheetId="16">#REF!</definedName>
    <definedName name="datip6_c03" localSheetId="18">#REF!</definedName>
    <definedName name="datip6_c03" localSheetId="20">#REF!</definedName>
    <definedName name="datip6_c03">#REF!</definedName>
    <definedName name="datip6_c04" localSheetId="1">#REF!</definedName>
    <definedName name="datip6_c04" localSheetId="2">#REF!</definedName>
    <definedName name="datip6_c04" localSheetId="3">#REF!</definedName>
    <definedName name="datip6_c04" localSheetId="4">#REF!</definedName>
    <definedName name="datip6_c04" localSheetId="6">#REF!</definedName>
    <definedName name="datip6_c04" localSheetId="5">#REF!</definedName>
    <definedName name="datip6_c04" localSheetId="7">#REF!</definedName>
    <definedName name="datip6_c04" localSheetId="8">#REF!</definedName>
    <definedName name="datip6_c04" localSheetId="9">#REF!</definedName>
    <definedName name="datip6_c04" localSheetId="11">#REF!</definedName>
    <definedName name="datip6_c04" localSheetId="12">#REF!</definedName>
    <definedName name="datip6_c04" localSheetId="13">#REF!</definedName>
    <definedName name="datip6_c04" localSheetId="16">#REF!</definedName>
    <definedName name="datip6_c04" localSheetId="18">#REF!</definedName>
    <definedName name="datip6_c04" localSheetId="20">#REF!</definedName>
    <definedName name="datip6_c04">#REF!</definedName>
    <definedName name="datip6_c05" localSheetId="1">#REF!</definedName>
    <definedName name="datip6_c05" localSheetId="2">#REF!</definedName>
    <definedName name="datip6_c05" localSheetId="3">#REF!</definedName>
    <definedName name="datip6_c05" localSheetId="4">#REF!</definedName>
    <definedName name="datip6_c05" localSheetId="6">#REF!</definedName>
    <definedName name="datip6_c05" localSheetId="5">#REF!</definedName>
    <definedName name="datip6_c05" localSheetId="7">#REF!</definedName>
    <definedName name="datip6_c05" localSheetId="8">#REF!</definedName>
    <definedName name="datip6_c05" localSheetId="9">#REF!</definedName>
    <definedName name="datip6_c05" localSheetId="11">#REF!</definedName>
    <definedName name="datip6_c05" localSheetId="12">#REF!</definedName>
    <definedName name="datip6_c05" localSheetId="13">#REF!</definedName>
    <definedName name="datip6_c05" localSheetId="16">#REF!</definedName>
    <definedName name="datip6_c05" localSheetId="18">#REF!</definedName>
    <definedName name="datip6_c05" localSheetId="20">#REF!</definedName>
    <definedName name="datip6_c05">#REF!</definedName>
    <definedName name="datip6_c06" localSheetId="1">#REF!</definedName>
    <definedName name="datip6_c06" localSheetId="2">#REF!</definedName>
    <definedName name="datip6_c06" localSheetId="3">#REF!</definedName>
    <definedName name="datip6_c06" localSheetId="4">#REF!</definedName>
    <definedName name="datip6_c06" localSheetId="6">#REF!</definedName>
    <definedName name="datip6_c06" localSheetId="5">#REF!</definedName>
    <definedName name="datip6_c06" localSheetId="7">#REF!</definedName>
    <definedName name="datip6_c06" localSheetId="8">#REF!</definedName>
    <definedName name="datip6_c06" localSheetId="9">#REF!</definedName>
    <definedName name="datip6_c06" localSheetId="11">#REF!</definedName>
    <definedName name="datip6_c06" localSheetId="12">#REF!</definedName>
    <definedName name="datip6_c06" localSheetId="13">#REF!</definedName>
    <definedName name="datip6_c06" localSheetId="16">#REF!</definedName>
    <definedName name="datip6_c06" localSheetId="18">#REF!</definedName>
    <definedName name="datip6_c06" localSheetId="20">#REF!</definedName>
    <definedName name="datip6_c06">#REF!</definedName>
    <definedName name="datip6_c07" localSheetId="1">#REF!</definedName>
    <definedName name="datip6_c07" localSheetId="2">#REF!</definedName>
    <definedName name="datip6_c07" localSheetId="3">#REF!</definedName>
    <definedName name="datip6_c07" localSheetId="4">#REF!</definedName>
    <definedName name="datip6_c07" localSheetId="6">#REF!</definedName>
    <definedName name="datip6_c07" localSheetId="5">#REF!</definedName>
    <definedName name="datip6_c07" localSheetId="7">#REF!</definedName>
    <definedName name="datip6_c07" localSheetId="8">#REF!</definedName>
    <definedName name="datip6_c07" localSheetId="9">#REF!</definedName>
    <definedName name="datip6_c07" localSheetId="11">#REF!</definedName>
    <definedName name="datip6_c07" localSheetId="12">#REF!</definedName>
    <definedName name="datip6_c07" localSheetId="13">#REF!</definedName>
    <definedName name="datip6_c07" localSheetId="16">#REF!</definedName>
    <definedName name="datip6_c07" localSheetId="18">#REF!</definedName>
    <definedName name="datip6_c07" localSheetId="20">#REF!</definedName>
    <definedName name="datip6_c07">#REF!</definedName>
    <definedName name="datip71_c01" localSheetId="1">#REF!</definedName>
    <definedName name="datip71_c01" localSheetId="2">#REF!</definedName>
    <definedName name="datip71_c01" localSheetId="3">#REF!</definedName>
    <definedName name="datip71_c01" localSheetId="4">#REF!</definedName>
    <definedName name="datip71_c01" localSheetId="6">#REF!</definedName>
    <definedName name="datip71_c01" localSheetId="5">#REF!</definedName>
    <definedName name="datip71_c01" localSheetId="7">#REF!</definedName>
    <definedName name="datip71_c01" localSheetId="8">#REF!</definedName>
    <definedName name="datip71_c01" localSheetId="9">#REF!</definedName>
    <definedName name="datip71_c01" localSheetId="11">#REF!</definedName>
    <definedName name="datip71_c01" localSheetId="12">#REF!</definedName>
    <definedName name="datip71_c01" localSheetId="13">#REF!</definedName>
    <definedName name="datip71_c01" localSheetId="16">#REF!</definedName>
    <definedName name="datip71_c01" localSheetId="18">#REF!</definedName>
    <definedName name="datip71_c01" localSheetId="20">#REF!</definedName>
    <definedName name="datip71_c01">#REF!</definedName>
    <definedName name="datip71_c02" localSheetId="1">#REF!</definedName>
    <definedName name="datip71_c02" localSheetId="2">#REF!</definedName>
    <definedName name="datip71_c02" localSheetId="3">#REF!</definedName>
    <definedName name="datip71_c02" localSheetId="4">#REF!</definedName>
    <definedName name="datip71_c02" localSheetId="6">#REF!</definedName>
    <definedName name="datip71_c02" localSheetId="5">#REF!</definedName>
    <definedName name="datip71_c02" localSheetId="7">#REF!</definedName>
    <definedName name="datip71_c02" localSheetId="8">#REF!</definedName>
    <definedName name="datip71_c02" localSheetId="9">#REF!</definedName>
    <definedName name="datip71_c02" localSheetId="11">#REF!</definedName>
    <definedName name="datip71_c02" localSheetId="12">#REF!</definedName>
    <definedName name="datip71_c02" localSheetId="13">#REF!</definedName>
    <definedName name="datip71_c02" localSheetId="16">#REF!</definedName>
    <definedName name="datip71_c02" localSheetId="18">#REF!</definedName>
    <definedName name="datip71_c02" localSheetId="20">#REF!</definedName>
    <definedName name="datip71_c02">#REF!</definedName>
    <definedName name="datip71_c03">#REF!</definedName>
    <definedName name="datip71_c04">#REF!</definedName>
    <definedName name="datip72_a" localSheetId="1">#REF!</definedName>
    <definedName name="datip72_a" localSheetId="2">#REF!</definedName>
    <definedName name="datip72_a" localSheetId="3">#REF!</definedName>
    <definedName name="datip72_a" localSheetId="4">#REF!</definedName>
    <definedName name="datip72_a" localSheetId="6">#REF!</definedName>
    <definedName name="datip72_a" localSheetId="5">#REF!</definedName>
    <definedName name="datip72_a" localSheetId="7">#REF!</definedName>
    <definedName name="datip72_a" localSheetId="8">#REF!</definedName>
    <definedName name="datip72_a" localSheetId="9">#REF!</definedName>
    <definedName name="datip72_a" localSheetId="11">#REF!</definedName>
    <definedName name="datip72_a" localSheetId="12">#REF!</definedName>
    <definedName name="datip72_a" localSheetId="13">#REF!</definedName>
    <definedName name="datip72_a" localSheetId="16">#REF!</definedName>
    <definedName name="datip72_a" localSheetId="18">#REF!</definedName>
    <definedName name="datip72_a" localSheetId="20">#REF!</definedName>
    <definedName name="datip72_a">#REF!</definedName>
    <definedName name="datip72_b" localSheetId="1">#REF!</definedName>
    <definedName name="datip72_b" localSheetId="2">#REF!</definedName>
    <definedName name="datip72_b" localSheetId="3">#REF!</definedName>
    <definedName name="datip72_b" localSheetId="4">#REF!</definedName>
    <definedName name="datip72_b" localSheetId="6">#REF!</definedName>
    <definedName name="datip72_b" localSheetId="5">#REF!</definedName>
    <definedName name="datip72_b" localSheetId="7">#REF!</definedName>
    <definedName name="datip72_b" localSheetId="8">#REF!</definedName>
    <definedName name="datip72_b" localSheetId="9">#REF!</definedName>
    <definedName name="datip72_b" localSheetId="11">#REF!</definedName>
    <definedName name="datip72_b" localSheetId="12">#REF!</definedName>
    <definedName name="datip72_b" localSheetId="13">#REF!</definedName>
    <definedName name="datip72_b" localSheetId="16">#REF!</definedName>
    <definedName name="datip72_b" localSheetId="18">#REF!</definedName>
    <definedName name="datip72_b" localSheetId="20">#REF!</definedName>
    <definedName name="datip72_b">#REF!</definedName>
    <definedName name="datip72_c">#REF!</definedName>
    <definedName name="datip72_c01" localSheetId="1">#REF!</definedName>
    <definedName name="datip72_c01" localSheetId="2">#REF!</definedName>
    <definedName name="datip72_c01" localSheetId="3">#REF!</definedName>
    <definedName name="datip72_c01" localSheetId="4">#REF!</definedName>
    <definedName name="datip72_c01" localSheetId="6">#REF!</definedName>
    <definedName name="datip72_c01" localSheetId="5">#REF!</definedName>
    <definedName name="datip72_c01" localSheetId="7">#REF!</definedName>
    <definedName name="datip72_c01" localSheetId="8">#REF!</definedName>
    <definedName name="datip72_c01" localSheetId="9">#REF!</definedName>
    <definedName name="datip72_c01" localSheetId="11">#REF!</definedName>
    <definedName name="datip72_c01" localSheetId="12">#REF!</definedName>
    <definedName name="datip72_c01" localSheetId="13">#REF!</definedName>
    <definedName name="datip72_c01" localSheetId="16">#REF!</definedName>
    <definedName name="datip72_c01" localSheetId="18">#REF!</definedName>
    <definedName name="datip72_c01" localSheetId="20">#REF!</definedName>
    <definedName name="datip72_c01">#REF!</definedName>
    <definedName name="datip72_c02" localSheetId="1">#REF!</definedName>
    <definedName name="datip72_c02" localSheetId="2">#REF!</definedName>
    <definedName name="datip72_c02" localSheetId="3">#REF!</definedName>
    <definedName name="datip72_c02" localSheetId="4">#REF!</definedName>
    <definedName name="datip72_c02" localSheetId="6">#REF!</definedName>
    <definedName name="datip72_c02" localSheetId="5">#REF!</definedName>
    <definedName name="datip72_c02" localSheetId="7">#REF!</definedName>
    <definedName name="datip72_c02" localSheetId="8">#REF!</definedName>
    <definedName name="datip72_c02" localSheetId="9">#REF!</definedName>
    <definedName name="datip72_c02" localSheetId="11">#REF!</definedName>
    <definedName name="datip72_c02" localSheetId="12">#REF!</definedName>
    <definedName name="datip72_c02" localSheetId="13">#REF!</definedName>
    <definedName name="datip72_c02" localSheetId="16">#REF!</definedName>
    <definedName name="datip72_c02" localSheetId="18">#REF!</definedName>
    <definedName name="datip72_c02" localSheetId="20">#REF!</definedName>
    <definedName name="datip72_c02">#REF!</definedName>
    <definedName name="datip72_c03">#REF!</definedName>
    <definedName name="datip90" localSheetId="6">'[1]prospetto 2.1'!#REF!</definedName>
    <definedName name="datip90" localSheetId="5">'[1]prospetto 2.1'!#REF!</definedName>
    <definedName name="datip90" localSheetId="7">'[1]prospetto 2.1'!#REF!</definedName>
    <definedName name="datip90" localSheetId="11">'[2]prospetto 2.1'!#REF!</definedName>
    <definedName name="datip90" localSheetId="13">'[3]prospetto 2.1'!#REF!</definedName>
    <definedName name="datip90" localSheetId="16">'[3]prospetto 2.1'!#REF!</definedName>
    <definedName name="datip90" localSheetId="18">'[3]prospetto 2.1'!#REF!</definedName>
    <definedName name="datip90">'[3]prospetto 2.1'!#REF!</definedName>
    <definedName name="datip99" localSheetId="6">#REF!</definedName>
    <definedName name="datip99" localSheetId="5">#REF!</definedName>
    <definedName name="datip99" localSheetId="7">#REF!</definedName>
    <definedName name="datip99" localSheetId="11">#REF!</definedName>
    <definedName name="datip99" localSheetId="13">#REF!</definedName>
    <definedName name="datip99" localSheetId="16">#REF!</definedName>
    <definedName name="datip99" localSheetId="18">#REF!</definedName>
    <definedName name="datip99">#REF!</definedName>
    <definedName name="ddd" localSheetId="6">'[1]prospetto 2.1'!#REF!</definedName>
    <definedName name="ddd" localSheetId="5">'[1]prospetto 2.1'!#REF!</definedName>
    <definedName name="ddd" localSheetId="7">'[1]prospetto 2.1'!#REF!</definedName>
    <definedName name="ddd" localSheetId="11">'[2]prospetto 2.1'!#REF!</definedName>
    <definedName name="ddd" localSheetId="13">'[3]prospetto 2.1'!#REF!</definedName>
    <definedName name="ddd" localSheetId="16">'[3]prospetto 2.1'!#REF!</definedName>
    <definedName name="ddd" localSheetId="18">'[3]prospetto 2.1'!#REF!</definedName>
    <definedName name="ddd">'[3]prospetto 2.1'!#REF!</definedName>
    <definedName name="e" localSheetId="6">'[1]prospetto 1.1'!#REF!</definedName>
    <definedName name="e" localSheetId="5">'[1]prospetto 1.1'!#REF!</definedName>
    <definedName name="e" localSheetId="7">'[1]prospetto 1.1'!#REF!</definedName>
    <definedName name="e" localSheetId="11">'[2]prospetto 1.1'!#REF!</definedName>
    <definedName name="e" localSheetId="13">'[3]prospetto 1.1'!#REF!</definedName>
    <definedName name="e" localSheetId="16">'[3]prospetto 1.1'!#REF!</definedName>
    <definedName name="e" localSheetId="18">'[3]prospetto 1.1'!#REF!</definedName>
    <definedName name="e">'[3]prospetto 1.1'!#REF!</definedName>
    <definedName name="eeeeeeeeeee" localSheetId="6">#REF!</definedName>
    <definedName name="eeeeeeeeeee" localSheetId="5">#REF!</definedName>
    <definedName name="eeeeeeeeeee" localSheetId="7">#REF!</definedName>
    <definedName name="eeeeeeeeeee" localSheetId="11">#REF!</definedName>
    <definedName name="eeeeeeeeeee" localSheetId="16">#REF!</definedName>
    <definedName name="eeeeeeeeeee" localSheetId="18">#REF!</definedName>
    <definedName name="eeeeeeeeeee">#REF!</definedName>
    <definedName name="ehg" localSheetId="6">#REF!</definedName>
    <definedName name="ehg" localSheetId="5">#REF!</definedName>
    <definedName name="ehg" localSheetId="7">#REF!</definedName>
    <definedName name="ehg" localSheetId="11">#REF!</definedName>
    <definedName name="ehg" localSheetId="16">#REF!</definedName>
    <definedName name="ehg" localSheetId="18">#REF!</definedName>
    <definedName name="ehg">#REF!</definedName>
    <definedName name="ekl" localSheetId="6">#REF!</definedName>
    <definedName name="ekl" localSheetId="5">#REF!</definedName>
    <definedName name="ekl" localSheetId="7">#REF!</definedName>
    <definedName name="ekl" localSheetId="11">#REF!</definedName>
    <definedName name="ekl" localSheetId="16">#REF!</definedName>
    <definedName name="ekl" localSheetId="18">#REF!</definedName>
    <definedName name="ekl">#REF!</definedName>
    <definedName name="f" localSheetId="6">'[1]prospetto 1.1'!#REF!</definedName>
    <definedName name="f" localSheetId="5">'[1]prospetto 1.1'!#REF!</definedName>
    <definedName name="f" localSheetId="7">'[1]prospetto 1.1'!#REF!</definedName>
    <definedName name="f" localSheetId="11">'[2]prospetto 1.1'!#REF!</definedName>
    <definedName name="f" localSheetId="13">'[3]prospetto 1.1'!#REF!</definedName>
    <definedName name="f" localSheetId="16">'[3]prospetto 1.1'!#REF!</definedName>
    <definedName name="f" localSheetId="18">'[3]prospetto 1.1'!#REF!</definedName>
    <definedName name="f">'[3]prospetto 1.1'!#REF!</definedName>
    <definedName name="g" localSheetId="6">'[1]prospetto 2.1'!#REF!</definedName>
    <definedName name="g" localSheetId="5">'[1]prospetto 2.1'!#REF!</definedName>
    <definedName name="g" localSheetId="7">'[1]prospetto 2.1'!#REF!</definedName>
    <definedName name="g" localSheetId="11">'[2]prospetto 2.1'!#REF!</definedName>
    <definedName name="g" localSheetId="13">'[3]prospetto 2.1'!#REF!</definedName>
    <definedName name="g" localSheetId="16">'[3]prospetto 2.1'!#REF!</definedName>
    <definedName name="g" localSheetId="18">'[3]prospetto 2.1'!#REF!</definedName>
    <definedName name="g">'[3]prospetto 2.1'!#REF!</definedName>
    <definedName name="ll" localSheetId="7">#REF!</definedName>
    <definedName name="ll">#REF!</definedName>
    <definedName name="ppppp" localSheetId="6">'[1]prospetto 4.2.1'!#REF!</definedName>
    <definedName name="ppppp" localSheetId="5">'[1]prospetto 4.2.1'!#REF!</definedName>
    <definedName name="ppppp" localSheetId="7">'[1]prospetto 4.2.1'!#REF!</definedName>
    <definedName name="ppppp" localSheetId="11">'[2]prospetto 4.2.1'!#REF!</definedName>
    <definedName name="ppppp" localSheetId="16">'[3]prospetto 4.2.1'!#REF!</definedName>
    <definedName name="ppppp" localSheetId="18">'[3]prospetto 4.2.1'!#REF!</definedName>
    <definedName name="ppppp">'[3]prospetto 4.2.1'!#REF!</definedName>
    <definedName name="pppppppppppppp">'[1]prospetto 4.2.1'!#REF!</definedName>
    <definedName name="Print_Area" localSheetId="0">'prospetto 1.1'!$A$1:$D$118</definedName>
    <definedName name="Print_Area" localSheetId="1">'prospetto 1.1.B'!$A$1:$G$30</definedName>
    <definedName name="Print_Area" localSheetId="2">'prospetto 2.1'!$A$1:$D$135</definedName>
    <definedName name="Print_Area" localSheetId="3">'prospetto 2.1.B'!$A$1:$H$31</definedName>
    <definedName name="Print_Area" localSheetId="8">'prospetto 4.1.1'!$A$1:$F$31</definedName>
    <definedName name="Print_Area" localSheetId="9">'prospetto 4.2.1'!$A$1:$F$22</definedName>
    <definedName name="Print_Area" localSheetId="10">'prospetto 5.a'!$A$1:$S$45</definedName>
    <definedName name="Print_Area" localSheetId="11">'prospetto 5.b '!$A$1:$R$60</definedName>
    <definedName name="Print_Area" localSheetId="15">'prospetto 6.4'!$A$1:$R$48</definedName>
    <definedName name="Print_Area" localSheetId="16">'prospetto 6.5 - Sez. I'!$A$1:$X$31</definedName>
    <definedName name="Print_Area" localSheetId="17">'Prospetto 6.5 - Sez. II'!$A$1:$N$32</definedName>
    <definedName name="Print_Area" localSheetId="18">'prospetto 6.6 - Sez. I'!$A$1:$X$32</definedName>
    <definedName name="Print_Area" localSheetId="19">'prospetto 6.6 - Sez. II'!$A$1:$H$31</definedName>
    <definedName name="Print_Titles" localSheetId="11">'prospetto 5.b '!$1:$1</definedName>
    <definedName name="rrrrrrrrr" localSheetId="6">#REF!</definedName>
    <definedName name="rrrrrrrrr" localSheetId="5">#REF!</definedName>
    <definedName name="rrrrrrrrr" localSheetId="7">#REF!</definedName>
    <definedName name="rrrrrrrrr" localSheetId="11">#REF!</definedName>
    <definedName name="rrrrrrrrr" localSheetId="16">#REF!</definedName>
    <definedName name="rrrrrrrrr" localSheetId="18">#REF!</definedName>
    <definedName name="rrrrrrrrr">#REF!</definedName>
    <definedName name="Verifica">"Scritto dall'ISVAP"</definedName>
    <definedName name="wwwwwwwwww" localSheetId="6">'[1]prospetto 4.2.1'!#REF!</definedName>
    <definedName name="wwwwwwwwww" localSheetId="5">'[1]prospetto 4.2.1'!#REF!</definedName>
    <definedName name="wwwwwwwwww" localSheetId="7">'[1]prospetto 4.2.1'!#REF!</definedName>
    <definedName name="wwwwwwwwww" localSheetId="11">'[2]prospetto 4.2.1'!#REF!</definedName>
    <definedName name="wwwwwwwwww" localSheetId="13">'[3]prospetto 4.2.1'!#REF!</definedName>
    <definedName name="wwwwwwwwww" localSheetId="16">'[3]prospetto 4.2.1'!#REF!</definedName>
    <definedName name="wwwwwwwwww" localSheetId="18">'[3]prospetto 4.2.1'!#REF!</definedName>
    <definedName name="wwwwwwwwww">'[3]prospetto 4.2.1'!#REF!</definedName>
    <definedName name="Z_9DA87418_ABFC_4230_96A5_0E788843F187_.wvu.PrintArea" localSheetId="2" hidden="1">'prospetto 2.1'!$A$1:$D$136</definedName>
    <definedName name="Z_9DA87418_ABFC_4230_96A5_0E788843F187_.wvu.PrintArea" localSheetId="9" hidden="1">'prospetto 4.2.1'!$A$1:$G$7</definedName>
  </definedNames>
  <calcPr calcId="145621"/>
</workbook>
</file>

<file path=xl/calcChain.xml><?xml version="1.0" encoding="utf-8"?>
<calcChain xmlns="http://schemas.openxmlformats.org/spreadsheetml/2006/main">
  <c r="F53" i="37" l="1"/>
  <c r="E53" i="37"/>
  <c r="G2" i="37"/>
  <c r="C2" i="37"/>
  <c r="O54" i="36"/>
  <c r="N54" i="36"/>
  <c r="L54" i="36"/>
  <c r="K54" i="36"/>
  <c r="I54" i="36"/>
  <c r="H54" i="36"/>
  <c r="G54" i="36"/>
  <c r="F54" i="36"/>
  <c r="E54" i="36"/>
  <c r="D54" i="36"/>
  <c r="I2" i="36"/>
  <c r="C2" i="36"/>
  <c r="B2" i="36"/>
  <c r="F53" i="35"/>
  <c r="E53" i="35"/>
  <c r="G2" i="35"/>
  <c r="C2" i="35"/>
  <c r="O54" i="34"/>
  <c r="N54" i="34"/>
  <c r="L54" i="34"/>
  <c r="K54" i="34"/>
  <c r="I54" i="34"/>
  <c r="H54" i="34"/>
  <c r="G54" i="34"/>
  <c r="F54" i="34"/>
  <c r="E54" i="34"/>
  <c r="D54" i="34"/>
  <c r="I2" i="34"/>
  <c r="C2" i="34"/>
  <c r="B2" i="34"/>
  <c r="P43" i="30" l="1"/>
  <c r="P44" i="30" s="1"/>
  <c r="P45" i="30" s="1"/>
  <c r="P46" i="30" s="1"/>
  <c r="P47" i="30" s="1"/>
  <c r="P48" i="30" s="1"/>
  <c r="P49" i="30" s="1"/>
  <c r="P50" i="30" s="1"/>
  <c r="P51" i="30" s="1"/>
  <c r="P52" i="30" s="1"/>
  <c r="P53" i="30" s="1"/>
  <c r="P54" i="30" s="1"/>
  <c r="P55" i="30" s="1"/>
  <c r="P56" i="30" s="1"/>
  <c r="P57" i="30" s="1"/>
  <c r="P58" i="30" s="1"/>
  <c r="P59" i="30" s="1"/>
  <c r="P60" i="30" s="1"/>
  <c r="M43" i="30"/>
  <c r="M44" i="30" s="1"/>
  <c r="M45" i="30" s="1"/>
  <c r="M46" i="30" s="1"/>
  <c r="M47" i="30" s="1"/>
  <c r="M48" i="30" s="1"/>
  <c r="M49" i="30" s="1"/>
  <c r="M50" i="30" s="1"/>
  <c r="M51" i="30" s="1"/>
  <c r="M52" i="30" s="1"/>
  <c r="M53" i="30" s="1"/>
  <c r="M54" i="30" s="1"/>
  <c r="M55" i="30" s="1"/>
  <c r="M56" i="30" s="1"/>
  <c r="M57" i="30" s="1"/>
  <c r="M58" i="30" s="1"/>
  <c r="M59" i="30" s="1"/>
  <c r="M60" i="30" s="1"/>
  <c r="J43" i="30"/>
  <c r="J44" i="30" s="1"/>
  <c r="J45" i="30" s="1"/>
  <c r="J46" i="30" s="1"/>
  <c r="J47" i="30" s="1"/>
  <c r="J48" i="30" s="1"/>
  <c r="J49" i="30" s="1"/>
  <c r="J50" i="30" s="1"/>
  <c r="J51" i="30" s="1"/>
  <c r="J52" i="30" s="1"/>
  <c r="J53" i="30" s="1"/>
  <c r="J54" i="30" s="1"/>
  <c r="J55" i="30" s="1"/>
  <c r="J56" i="30" s="1"/>
  <c r="J57" i="30" s="1"/>
  <c r="J58" i="30" s="1"/>
  <c r="J59" i="30" s="1"/>
  <c r="J60" i="30" s="1"/>
  <c r="G43" i="30"/>
  <c r="G44" i="30" s="1"/>
  <c r="G45" i="30" s="1"/>
  <c r="G46" i="30" s="1"/>
  <c r="G47" i="30" s="1"/>
  <c r="G48" i="30" s="1"/>
  <c r="G49" i="30" s="1"/>
  <c r="G50" i="30" s="1"/>
  <c r="G51" i="30" s="1"/>
  <c r="G52" i="30" s="1"/>
  <c r="G53" i="30" s="1"/>
  <c r="G54" i="30" s="1"/>
  <c r="G55" i="30" s="1"/>
  <c r="G56" i="30" s="1"/>
  <c r="G57" i="30" s="1"/>
  <c r="G58" i="30" s="1"/>
  <c r="G59" i="30" s="1"/>
  <c r="G60" i="30" s="1"/>
  <c r="D43" i="30"/>
  <c r="D44" i="30" s="1"/>
  <c r="D45" i="30" s="1"/>
  <c r="D46" i="30" s="1"/>
  <c r="D47" i="30" s="1"/>
  <c r="D48" i="30" s="1"/>
  <c r="D49" i="30" s="1"/>
  <c r="D50" i="30" s="1"/>
  <c r="D51" i="30" s="1"/>
  <c r="D52" i="30" s="1"/>
  <c r="D53" i="30" s="1"/>
  <c r="D54" i="30" s="1"/>
  <c r="D55" i="30" s="1"/>
  <c r="D56" i="30" s="1"/>
  <c r="D57" i="30" s="1"/>
  <c r="D58" i="30" s="1"/>
  <c r="D59" i="30" s="1"/>
  <c r="D60" i="30" s="1"/>
  <c r="B43" i="30"/>
  <c r="B44" i="30" s="1"/>
  <c r="B45" i="30" s="1"/>
  <c r="B46" i="30" s="1"/>
  <c r="B47" i="30" s="1"/>
  <c r="B48" i="30" s="1"/>
  <c r="B49" i="30" s="1"/>
  <c r="B50" i="30" s="1"/>
  <c r="B51" i="30" s="1"/>
  <c r="B52" i="30" s="1"/>
  <c r="B53" i="30" s="1"/>
  <c r="B54" i="30" s="1"/>
  <c r="B55" i="30" s="1"/>
  <c r="B56" i="30" s="1"/>
  <c r="B57" i="30" s="1"/>
  <c r="B58" i="30" s="1"/>
  <c r="B59" i="30" s="1"/>
  <c r="B14" i="30"/>
  <c r="B15" i="30" s="1"/>
  <c r="B16" i="30" s="1"/>
  <c r="B17" i="30" s="1"/>
  <c r="B18" i="30" s="1"/>
  <c r="B19" i="30" s="1"/>
  <c r="B20" i="30" s="1"/>
  <c r="B21" i="30" s="1"/>
  <c r="B22" i="30" s="1"/>
  <c r="B23" i="30" s="1"/>
  <c r="B24" i="30" s="1"/>
  <c r="B25" i="30" s="1"/>
  <c r="B26" i="30" s="1"/>
  <c r="B27" i="30" s="1"/>
  <c r="B28" i="30" s="1"/>
  <c r="B29" i="30" s="1"/>
  <c r="P13" i="30"/>
  <c r="P14" i="30" s="1"/>
  <c r="P15" i="30" s="1"/>
  <c r="P16" i="30" s="1"/>
  <c r="P17" i="30" s="1"/>
  <c r="P18" i="30" s="1"/>
  <c r="P19" i="30" s="1"/>
  <c r="P20" i="30" s="1"/>
  <c r="P21" i="30" s="1"/>
  <c r="P22" i="30" s="1"/>
  <c r="P23" i="30" s="1"/>
  <c r="P24" i="30" s="1"/>
  <c r="P25" i="30" s="1"/>
  <c r="P26" i="30" s="1"/>
  <c r="P27" i="30" s="1"/>
  <c r="P28" i="30" s="1"/>
  <c r="P29" i="30" s="1"/>
  <c r="P30" i="30" s="1"/>
  <c r="M13" i="30"/>
  <c r="M14" i="30" s="1"/>
  <c r="M15" i="30" s="1"/>
  <c r="M16" i="30" s="1"/>
  <c r="M17" i="30" s="1"/>
  <c r="M18" i="30" s="1"/>
  <c r="M19" i="30" s="1"/>
  <c r="M20" i="30" s="1"/>
  <c r="M21" i="30" s="1"/>
  <c r="M22" i="30" s="1"/>
  <c r="M23" i="30" s="1"/>
  <c r="M24" i="30" s="1"/>
  <c r="M25" i="30" s="1"/>
  <c r="M26" i="30" s="1"/>
  <c r="M27" i="30" s="1"/>
  <c r="M28" i="30" s="1"/>
  <c r="M29" i="30" s="1"/>
  <c r="M30" i="30" s="1"/>
  <c r="J13" i="30"/>
  <c r="J14" i="30" s="1"/>
  <c r="J15" i="30" s="1"/>
  <c r="J16" i="30" s="1"/>
  <c r="J17" i="30" s="1"/>
  <c r="J18" i="30" s="1"/>
  <c r="J19" i="30" s="1"/>
  <c r="J20" i="30" s="1"/>
  <c r="J21" i="30" s="1"/>
  <c r="J22" i="30" s="1"/>
  <c r="J23" i="30" s="1"/>
  <c r="J24" i="30" s="1"/>
  <c r="J25" i="30" s="1"/>
  <c r="J26" i="30" s="1"/>
  <c r="J27" i="30" s="1"/>
  <c r="J28" i="30" s="1"/>
  <c r="J29" i="30" s="1"/>
  <c r="J30" i="30" s="1"/>
  <c r="G13" i="30"/>
  <c r="G14" i="30" s="1"/>
  <c r="G15" i="30" s="1"/>
  <c r="G16" i="30" s="1"/>
  <c r="G17" i="30" s="1"/>
  <c r="G18" i="30" s="1"/>
  <c r="G19" i="30" s="1"/>
  <c r="G20" i="30" s="1"/>
  <c r="G21" i="30" s="1"/>
  <c r="G22" i="30" s="1"/>
  <c r="G23" i="30" s="1"/>
  <c r="G24" i="30" s="1"/>
  <c r="G25" i="30" s="1"/>
  <c r="G26" i="30" s="1"/>
  <c r="G27" i="30" s="1"/>
  <c r="G28" i="30" s="1"/>
  <c r="G29" i="30" s="1"/>
  <c r="G30" i="30" s="1"/>
  <c r="D13" i="30"/>
  <c r="D14" i="30" s="1"/>
  <c r="D15" i="30" s="1"/>
  <c r="D16" i="30" s="1"/>
  <c r="D17" i="30" s="1"/>
  <c r="D18" i="30" s="1"/>
  <c r="D19" i="30" s="1"/>
  <c r="D20" i="30" s="1"/>
  <c r="D21" i="30" s="1"/>
  <c r="D22" i="30" s="1"/>
  <c r="D23" i="30" s="1"/>
  <c r="D24" i="30" s="1"/>
  <c r="D25" i="30" s="1"/>
  <c r="D26" i="30" s="1"/>
  <c r="D27" i="30" s="1"/>
  <c r="D28" i="30" s="1"/>
  <c r="D29" i="30" s="1"/>
  <c r="D30" i="30" s="1"/>
  <c r="B13" i="30"/>
  <c r="F14" i="25" l="1"/>
  <c r="F15" i="25" s="1"/>
  <c r="F16" i="25" s="1"/>
  <c r="F17" i="25" s="1"/>
  <c r="F18" i="25" s="1"/>
  <c r="F19" i="25" s="1"/>
  <c r="F20" i="25" s="1"/>
  <c r="F21" i="25" s="1"/>
  <c r="L13" i="25" s="1"/>
  <c r="L14" i="25" s="1"/>
  <c r="L15" i="25" s="1"/>
  <c r="L16" i="25" s="1"/>
  <c r="L17" i="25" s="1"/>
  <c r="L18" i="25" s="1"/>
  <c r="L19" i="25" s="1"/>
  <c r="L20" i="25" s="1"/>
  <c r="L21" i="25" s="1"/>
  <c r="L23" i="25" s="1"/>
  <c r="C8" i="28" l="1"/>
  <c r="D8" i="28" s="1"/>
  <c r="E8" i="28" s="1"/>
  <c r="F8" i="28" s="1"/>
  <c r="H8" i="28" s="1"/>
  <c r="B9" i="28" s="1"/>
  <c r="C9" i="28" s="1"/>
  <c r="D9" i="28" s="1"/>
  <c r="E9" i="28" s="1"/>
  <c r="F9" i="28" s="1"/>
  <c r="G9" i="28" s="1"/>
  <c r="H9" i="28" s="1"/>
  <c r="B10" i="28" s="1"/>
  <c r="C10" i="28" s="1"/>
  <c r="D10" i="28" s="1"/>
  <c r="E10" i="28" s="1"/>
  <c r="F10" i="28" s="1"/>
  <c r="G10" i="28" s="1"/>
  <c r="H10" i="28" s="1"/>
  <c r="B11" i="28" s="1"/>
  <c r="C11" i="28" s="1"/>
  <c r="D11" i="28" s="1"/>
  <c r="E11" i="28" s="1"/>
  <c r="F11" i="28" s="1"/>
  <c r="G11" i="28" s="1"/>
  <c r="H11" i="28" s="1"/>
  <c r="B12" i="28" s="1"/>
  <c r="C12" i="28" s="1"/>
  <c r="D12" i="28" s="1"/>
  <c r="E12" i="28" s="1"/>
  <c r="F12" i="28" s="1"/>
  <c r="G12" i="28" s="1"/>
  <c r="H12" i="28" s="1"/>
  <c r="B13" i="28" s="1"/>
  <c r="C13" i="28" s="1"/>
  <c r="D13" i="28" s="1"/>
  <c r="E13" i="28" s="1"/>
  <c r="F13" i="28" s="1"/>
  <c r="G13" i="28" s="1"/>
  <c r="H13" i="28" s="1"/>
  <c r="B14" i="28" s="1"/>
  <c r="C14" i="28" s="1"/>
  <c r="D14" i="28" s="1"/>
  <c r="E14" i="28" s="1"/>
  <c r="F14" i="28" s="1"/>
  <c r="G14" i="28" s="1"/>
  <c r="H14" i="28" s="1"/>
  <c r="B15" i="28" s="1"/>
  <c r="C15" i="28" s="1"/>
  <c r="D15" i="28" s="1"/>
  <c r="E15" i="28" s="1"/>
  <c r="F15" i="28" s="1"/>
  <c r="G15" i="28" s="1"/>
  <c r="H15" i="28" s="1"/>
  <c r="B16" i="28" s="1"/>
  <c r="C16" i="28" s="1"/>
  <c r="D16" i="28" s="1"/>
  <c r="E16" i="28" s="1"/>
  <c r="F16" i="28" s="1"/>
  <c r="G16" i="28" s="1"/>
  <c r="H16" i="28" s="1"/>
  <c r="B17" i="28" s="1"/>
  <c r="C17" i="28" s="1"/>
  <c r="D17" i="28" s="1"/>
  <c r="E17" i="28" s="1"/>
  <c r="F17" i="28" s="1"/>
  <c r="G17" i="28" s="1"/>
  <c r="H17" i="28" s="1"/>
  <c r="B18" i="28" s="1"/>
  <c r="C18" i="28" s="1"/>
  <c r="D18" i="28" s="1"/>
  <c r="E18" i="28" s="1"/>
  <c r="F18" i="28" s="1"/>
  <c r="G18" i="28" s="1"/>
  <c r="H18" i="28" s="1"/>
  <c r="B19" i="28" s="1"/>
  <c r="C19" i="28" s="1"/>
  <c r="D19" i="28" s="1"/>
  <c r="E19" i="28" s="1"/>
  <c r="F19" i="28" s="1"/>
  <c r="G19" i="28" s="1"/>
  <c r="H19" i="28" s="1"/>
  <c r="B20" i="28" s="1"/>
  <c r="C20" i="28" s="1"/>
  <c r="D20" i="28" s="1"/>
  <c r="E20" i="28" s="1"/>
  <c r="F20" i="28" s="1"/>
  <c r="G20" i="28" s="1"/>
  <c r="H20" i="28" s="1"/>
  <c r="B21" i="28" s="1"/>
  <c r="C21" i="28" s="1"/>
  <c r="D21" i="28" s="1"/>
  <c r="E21" i="28" s="1"/>
  <c r="F21" i="28" s="1"/>
  <c r="G21" i="28" s="1"/>
  <c r="H21" i="28" s="1"/>
  <c r="B22" i="28" s="1"/>
  <c r="C22" i="28" s="1"/>
  <c r="D22" i="28" s="1"/>
  <c r="E22" i="28" s="1"/>
  <c r="F22" i="28" s="1"/>
  <c r="G22" i="28" s="1"/>
  <c r="H22" i="28" s="1"/>
  <c r="B23" i="28" s="1"/>
  <c r="C23" i="28" s="1"/>
  <c r="D23" i="28" s="1"/>
  <c r="E23" i="28" s="1"/>
  <c r="F23" i="28" s="1"/>
  <c r="G23" i="28" s="1"/>
  <c r="H23" i="28" s="1"/>
  <c r="B24" i="28" s="1"/>
  <c r="C24" i="28" s="1"/>
  <c r="D24" i="28" s="1"/>
  <c r="E24" i="28" s="1"/>
  <c r="F24" i="28" s="1"/>
  <c r="G24" i="28" s="1"/>
  <c r="H24" i="28" s="1"/>
  <c r="B25" i="28" s="1"/>
  <c r="C25" i="28" s="1"/>
  <c r="D25" i="28" s="1"/>
  <c r="E25" i="28" s="1"/>
  <c r="F25" i="28" s="1"/>
  <c r="G25" i="28" s="1"/>
  <c r="H25" i="28" s="1"/>
  <c r="B26" i="28" s="1"/>
  <c r="C26" i="28" s="1"/>
  <c r="D26" i="28" s="1"/>
  <c r="E26" i="28" s="1"/>
  <c r="F26" i="28" s="1"/>
  <c r="G26" i="28" s="1"/>
  <c r="H26" i="28" s="1"/>
  <c r="B27" i="28" s="1"/>
  <c r="C27" i="28" s="1"/>
  <c r="D27" i="28" s="1"/>
  <c r="E27" i="28" s="1"/>
  <c r="F27" i="28" s="1"/>
  <c r="G27" i="28" s="1"/>
  <c r="H27" i="28" s="1"/>
  <c r="M12" i="26"/>
  <c r="M13" i="26" s="1"/>
  <c r="D12" i="26"/>
  <c r="D13" i="26" s="1"/>
  <c r="H14" i="25"/>
  <c r="H15" i="25" s="1"/>
  <c r="H16" i="25" s="1"/>
  <c r="H17" i="25" s="1"/>
  <c r="H18" i="25" s="1"/>
  <c r="H19" i="25" s="1"/>
  <c r="H20" i="25" s="1"/>
  <c r="H21" i="25" s="1"/>
  <c r="N13" i="25" s="1"/>
  <c r="N14" i="25" s="1"/>
  <c r="N15" i="25" s="1"/>
  <c r="N16" i="25" s="1"/>
  <c r="N17" i="25" s="1"/>
  <c r="N18" i="25" s="1"/>
  <c r="N19" i="25" s="1"/>
  <c r="N20" i="25" s="1"/>
  <c r="N21" i="25" s="1"/>
  <c r="N23" i="25" s="1"/>
  <c r="G14" i="25"/>
  <c r="G15" i="25" s="1"/>
  <c r="G16" i="25" s="1"/>
  <c r="G17" i="25" s="1"/>
  <c r="G18" i="25" s="1"/>
  <c r="G19" i="25" s="1"/>
  <c r="G20" i="25" s="1"/>
  <c r="G21" i="25" s="1"/>
  <c r="M13" i="25" s="1"/>
  <c r="M14" i="25" s="1"/>
  <c r="M15" i="25" s="1"/>
  <c r="M16" i="25" s="1"/>
  <c r="M17" i="25" s="1"/>
  <c r="M18" i="25" s="1"/>
  <c r="M19" i="25" s="1"/>
  <c r="M20" i="25" s="1"/>
  <c r="M21" i="25" s="1"/>
  <c r="M23" i="25" s="1"/>
  <c r="M12" i="23"/>
  <c r="M13" i="23" s="1"/>
  <c r="D12" i="23"/>
  <c r="D13" i="23" s="1"/>
  <c r="E20" i="20" l="1"/>
  <c r="E21" i="20" s="1"/>
  <c r="E22" i="20" s="1"/>
  <c r="E23" i="20" s="1"/>
  <c r="E24" i="20" s="1"/>
  <c r="E25" i="20" s="1"/>
  <c r="E26" i="20" s="1"/>
  <c r="E27" i="20" s="1"/>
  <c r="E28" i="20" s="1"/>
  <c r="E29" i="20" s="1"/>
  <c r="E30" i="20" s="1"/>
  <c r="E31" i="20" s="1"/>
  <c r="D35" i="16" l="1"/>
  <c r="M36" i="16" l="1"/>
  <c r="M40" i="16" s="1"/>
  <c r="M41" i="16" s="1"/>
  <c r="M42" i="16" s="1"/>
  <c r="P36" i="16"/>
  <c r="P40" i="16" s="1"/>
  <c r="P41" i="16" s="1"/>
  <c r="P42" i="16" s="1"/>
  <c r="P44" i="16" s="1"/>
  <c r="P45" i="16" s="1"/>
  <c r="J36" i="16"/>
  <c r="J40" i="16" s="1"/>
  <c r="J41" i="16" s="1"/>
  <c r="J42" i="16" s="1"/>
  <c r="J44" i="16" s="1"/>
  <c r="G36" i="16"/>
  <c r="G40" i="16" s="1"/>
  <c r="G41" i="16" s="1"/>
  <c r="G42" i="16" s="1"/>
  <c r="D36" i="16"/>
  <c r="D40" i="16" s="1"/>
  <c r="D41" i="16" s="1"/>
  <c r="D42" i="16" s="1"/>
  <c r="D44" i="16" s="1"/>
  <c r="D45" i="16" s="1"/>
  <c r="J13" i="16"/>
  <c r="J17" i="16" s="1"/>
  <c r="J18" i="16" s="1"/>
  <c r="J19" i="16" s="1"/>
  <c r="J21" i="16" s="1"/>
  <c r="P12" i="16"/>
  <c r="P13" i="16" s="1"/>
  <c r="P17" i="16" s="1"/>
  <c r="P18" i="16" s="1"/>
  <c r="P19" i="16" s="1"/>
  <c r="P21" i="16" s="1"/>
  <c r="P22" i="16" s="1"/>
  <c r="M12" i="16"/>
  <c r="M13" i="16" s="1"/>
  <c r="M17" i="16" s="1"/>
  <c r="M18" i="16" s="1"/>
  <c r="M19" i="16" s="1"/>
  <c r="J12" i="16"/>
  <c r="G12" i="16"/>
  <c r="G13" i="16" s="1"/>
  <c r="G17" i="16" s="1"/>
  <c r="G18" i="16" s="1"/>
  <c r="G19" i="16" s="1"/>
  <c r="D12" i="16"/>
  <c r="D13" i="16" s="1"/>
  <c r="D17" i="16" s="1"/>
  <c r="D18" i="16" s="1"/>
  <c r="D19" i="16" s="1"/>
  <c r="D21" i="16" s="1"/>
  <c r="D22" i="16" s="1"/>
  <c r="O30" i="15"/>
  <c r="O33" i="15" s="1"/>
  <c r="O34" i="15" s="1"/>
  <c r="O35" i="15" s="1"/>
  <c r="O36" i="15" s="1"/>
  <c r="O37" i="15" s="1"/>
  <c r="O38" i="15" s="1"/>
  <c r="O39" i="15" s="1"/>
  <c r="O40" i="15" s="1"/>
  <c r="O28" i="15"/>
  <c r="L30" i="15"/>
  <c r="L33" i="15" s="1"/>
  <c r="L34" i="15" s="1"/>
  <c r="L35" i="15" s="1"/>
  <c r="L36" i="15" s="1"/>
  <c r="L37" i="15" s="1"/>
  <c r="L38" i="15" s="1"/>
  <c r="L39" i="15" s="1"/>
  <c r="L40" i="15" s="1"/>
  <c r="F30" i="15"/>
  <c r="F33" i="15" s="1"/>
  <c r="F34" i="15" s="1"/>
  <c r="F35" i="15" s="1"/>
  <c r="F36" i="15" s="1"/>
  <c r="F37" i="15" s="1"/>
  <c r="F38" i="15" s="1"/>
  <c r="F39" i="15" s="1"/>
  <c r="F40" i="15" s="1"/>
  <c r="L28" i="15"/>
  <c r="I28" i="15"/>
  <c r="I30" i="15" s="1"/>
  <c r="I33" i="15" s="1"/>
  <c r="I34" i="15" s="1"/>
  <c r="I35" i="15" s="1"/>
  <c r="I36" i="15" s="1"/>
  <c r="I37" i="15" s="1"/>
  <c r="I38" i="15" s="1"/>
  <c r="I39" i="15" s="1"/>
  <c r="I40" i="15" s="1"/>
  <c r="F28" i="15"/>
  <c r="L11" i="15"/>
  <c r="L14" i="15" s="1"/>
  <c r="L15" i="15" s="1"/>
  <c r="L16" i="15" s="1"/>
  <c r="L17" i="15" s="1"/>
  <c r="L18" i="15" s="1"/>
  <c r="L19" i="15" s="1"/>
  <c r="L20" i="15" s="1"/>
  <c r="L21" i="15" s="1"/>
  <c r="F11" i="15"/>
  <c r="F14" i="15" s="1"/>
  <c r="F15" i="15" s="1"/>
  <c r="F16" i="15" s="1"/>
  <c r="F17" i="15" s="1"/>
  <c r="F18" i="15" s="1"/>
  <c r="F19" i="15" s="1"/>
  <c r="F20" i="15" s="1"/>
  <c r="F21" i="15" s="1"/>
  <c r="L9" i="15"/>
  <c r="I9" i="15"/>
  <c r="I11" i="15" s="1"/>
  <c r="I14" i="15" s="1"/>
  <c r="I15" i="15" s="1"/>
  <c r="I16" i="15" s="1"/>
  <c r="I17" i="15" s="1"/>
  <c r="I18" i="15" s="1"/>
  <c r="I19" i="15" s="1"/>
  <c r="I20" i="15" s="1"/>
  <c r="I21" i="15" s="1"/>
  <c r="F9" i="15"/>
  <c r="R21" i="14" l="1"/>
  <c r="R24" i="14" s="1"/>
  <c r="P21" i="14"/>
  <c r="P24" i="14" s="1"/>
  <c r="N21" i="14"/>
  <c r="N24" i="14" s="1"/>
  <c r="L21" i="14"/>
  <c r="L24" i="14" s="1"/>
  <c r="J21" i="14"/>
  <c r="J24" i="14" s="1"/>
  <c r="H21" i="14"/>
  <c r="H24" i="14" s="1"/>
  <c r="F21" i="14"/>
  <c r="F24" i="14" s="1"/>
  <c r="D21" i="14"/>
  <c r="D24" i="14" s="1"/>
  <c r="B21" i="14"/>
  <c r="B24" i="14" s="1"/>
  <c r="R12" i="14"/>
  <c r="R13" i="14" s="1"/>
  <c r="P12" i="14"/>
  <c r="P13" i="14" s="1"/>
  <c r="N12" i="14"/>
  <c r="N13" i="14" s="1"/>
  <c r="L12" i="14"/>
  <c r="L13" i="14" s="1"/>
  <c r="J12" i="14"/>
  <c r="J13" i="14" s="1"/>
  <c r="B21" i="11"/>
  <c r="B24" i="11" s="1"/>
  <c r="D21" i="11"/>
  <c r="D24" i="11" s="1"/>
  <c r="F21" i="11"/>
  <c r="F24" i="11" s="1"/>
  <c r="H21" i="11"/>
  <c r="H24" i="11" s="1"/>
  <c r="J21" i="11"/>
  <c r="J24" i="11" s="1"/>
  <c r="L21" i="11"/>
  <c r="N21" i="11"/>
  <c r="N24" i="11" s="1"/>
  <c r="P21" i="11"/>
  <c r="P24" i="11" s="1"/>
  <c r="R21" i="11"/>
  <c r="R24" i="11" s="1"/>
  <c r="L24" i="11"/>
  <c r="R10" i="11" l="1"/>
  <c r="R11" i="11" s="1"/>
  <c r="P10" i="11"/>
  <c r="P11" i="11" s="1"/>
  <c r="N10" i="11"/>
  <c r="N11" i="11" s="1"/>
  <c r="L10" i="11"/>
  <c r="L11" i="11" s="1"/>
  <c r="J10" i="11"/>
  <c r="J11" i="11" s="1"/>
  <c r="C69" i="10"/>
  <c r="C70" i="10" s="1"/>
  <c r="C71" i="10" s="1"/>
  <c r="C72" i="10" s="1"/>
  <c r="C73" i="10" s="1"/>
  <c r="C74" i="10" s="1"/>
  <c r="C75" i="10" s="1"/>
  <c r="C76" i="10" s="1"/>
  <c r="C77" i="10" s="1"/>
  <c r="C78" i="10" s="1"/>
  <c r="C79" i="10" s="1"/>
  <c r="C80" i="10" s="1"/>
  <c r="C81" i="10" s="1"/>
  <c r="C82" i="10" s="1"/>
  <c r="C83" i="10" s="1"/>
  <c r="C84" i="10" s="1"/>
  <c r="C85" i="10" s="1"/>
  <c r="C86" i="10" s="1"/>
  <c r="C87" i="10" s="1"/>
  <c r="C88" i="10" s="1"/>
  <c r="C89" i="10" s="1"/>
  <c r="C90" i="10" s="1"/>
  <c r="C91" i="10" s="1"/>
  <c r="C92" i="10" s="1"/>
  <c r="C93" i="10" s="1"/>
  <c r="C94" i="10" s="1"/>
  <c r="C95" i="10" s="1"/>
  <c r="C96" i="10" s="1"/>
  <c r="C97" i="10" s="1"/>
  <c r="C98" i="10" s="1"/>
  <c r="C99" i="10" s="1"/>
  <c r="C100" i="10" s="1"/>
  <c r="C101" i="10" s="1"/>
  <c r="C102" i="10" s="1"/>
  <c r="C103" i="10" s="1"/>
  <c r="C104" i="10" s="1"/>
  <c r="C105" i="10" s="1"/>
  <c r="C106" i="10" s="1"/>
  <c r="C107" i="10" s="1"/>
  <c r="C108" i="10" s="1"/>
  <c r="C109" i="10" s="1"/>
  <c r="C110" i="10" s="1"/>
  <c r="C111" i="10" s="1"/>
  <c r="C112" i="10" s="1"/>
  <c r="C113" i="10" s="1"/>
  <c r="C114" i="10" s="1"/>
  <c r="C115" i="10" s="1"/>
  <c r="C116" i="10" s="1"/>
  <c r="C117" i="10" s="1"/>
  <c r="C118" i="10" s="1"/>
  <c r="C119" i="10" s="1"/>
  <c r="C120" i="10" s="1"/>
  <c r="C121" i="10" s="1"/>
  <c r="C122" i="10" s="1"/>
  <c r="C123" i="10" s="1"/>
  <c r="C124" i="10" s="1"/>
  <c r="C125" i="10" s="1"/>
  <c r="C59" i="5" l="1"/>
  <c r="C60" i="5" s="1"/>
  <c r="C61" i="5" s="1"/>
  <c r="C62" i="5" s="1"/>
  <c r="C63" i="5" s="1"/>
  <c r="C64" i="5" s="1"/>
  <c r="C65" i="5" s="1"/>
  <c r="C66" i="5" s="1"/>
  <c r="C67" i="5" s="1"/>
  <c r="C55" i="5"/>
  <c r="C56" i="5" s="1"/>
  <c r="C57" i="5" s="1"/>
  <c r="C42" i="5"/>
  <c r="C45" i="5" s="1"/>
  <c r="C48" i="5" s="1"/>
  <c r="C51" i="5" s="1"/>
  <c r="C31" i="5"/>
  <c r="C32" i="5" s="1"/>
  <c r="C33" i="5" s="1"/>
  <c r="C36" i="5" s="1"/>
  <c r="C24" i="5"/>
  <c r="C27" i="5" s="1"/>
  <c r="C15" i="5"/>
  <c r="C18" i="5" s="1"/>
  <c r="C13" i="5"/>
  <c r="C9" i="5"/>
  <c r="C7" i="5"/>
</calcChain>
</file>

<file path=xl/sharedStrings.xml><?xml version="1.0" encoding="utf-8"?>
<sst xmlns="http://schemas.openxmlformats.org/spreadsheetml/2006/main" count="1539" uniqueCount="705">
  <si>
    <t>(denominazione)</t>
  </si>
  <si>
    <t>(Valori in migliaia di Euro)</t>
  </si>
  <si>
    <t xml:space="preserve"> </t>
  </si>
  <si>
    <t xml:space="preserve">RAMI DANNI </t>
  </si>
  <si>
    <t>Sez. A</t>
  </si>
  <si>
    <t>Utili (perdite) portati a nuovo (Stato Patrimoniale voce 108) (*)</t>
  </si>
  <si>
    <t>Passività subordinate (Stato Patrimoniale voce 111) (*)</t>
  </si>
  <si>
    <t>Credito verso soci per capitale sociale sottoscritto non versato (Stato Patrimoniale voce 1) (*)</t>
  </si>
  <si>
    <t>Attivi immateriali  (Stato Patrimoniale, voce 10) (*)</t>
  </si>
  <si>
    <t>Totale Investimenti in imprese del gruppo ed in altre partecipate  (Stato Patrimoniale, classe C.II, voce 35) (*)</t>
  </si>
  <si>
    <t>Totale Altri investimenti finanziari (Stato Patrimoniale, classe C.III, voce 52) (*)</t>
  </si>
  <si>
    <t>di cui: Azioni e quote degli Altri investimenti finanziari (classe C.III.1, Stato Patrimoniale, voce 39) (*)</t>
  </si>
  <si>
    <t>Azioni quotate comprese nella classe C.II.1  (Allegato 7 alla Nota Integrativa, valore di bilancio, in colonna 3 gestione D, azioni e quote tipo Q in colonna 2 dell'Allegato 6 alla Nota Integrativa) e nella classe C.III.1 (Stato Patrimoniale  voce 36) (*)</t>
  </si>
  <si>
    <t>Azioni e quote non quotate comprese nella classe C.II.1  (Allegato 7 alla Nota Integrativa, valore di bilancio, in colonna 3 gestione D, azioni e quote tipo NQ in colonna 2 dell'Allegato 6 alla Nota Integrativa) e nella classe C.III.1 (Stato Patrimoniale, voci 37+38) (*)</t>
  </si>
  <si>
    <t>Azioni e quote di imprese destinate a permanere durevolmente nel patrimonio dell'impresa,  comprese nelle voci 22+39 dello Stato Patrimoniale (*)</t>
  </si>
  <si>
    <t>Obbligazioni e altri titoli a reddito fisso degli Altri investimenti finanziari (Stato Patrimoniale, Classe C.III.3, voce 44) (*)</t>
  </si>
  <si>
    <t>Obbligazioni e altri titoli a reddito fisso destinati a permanere durevolmente nel patrimonio dell'impresa,  compresi nelle voci 28+44 dello Stato Patrimoniale (*)</t>
  </si>
  <si>
    <t>Titoli di Stato compresi nella classe C.III.3 (Modulo 2, gestione danni, voci 21+23)</t>
  </si>
  <si>
    <t>Obbligazioni e altri titoli a reddito fisso diversi dai Titoli di Stato compresi nelle classi C.II.2 e C.III.3 (Modulo 2, gestione Danni, voci 1+2+3+4+5+22+24+25 )</t>
  </si>
  <si>
    <t>Totale finanziamenti (classi C.II.3 e C.III.4, Stato Patrimoniale voci 34+48) (*)</t>
  </si>
  <si>
    <t>di cui: Finanziamenti ad imprese del gruppo e ad altre partecipate  (Stato Patrimoniale, classe C.II.3, voce 34) (*)</t>
  </si>
  <si>
    <t>di cui: Finanziamenti compresi nell'ambito degli Altri investimenti finanziari  (Stato Patrimoniale,  classe C.III.4, voce 48) (*)</t>
  </si>
  <si>
    <t>di cui: Finanziamenti con garanzia reale (Stato Patrimoniale, voce 45 + i soli finanziamenti inclusi nella classe C.II.3, Modulo 3, gestione danni, valore bilancio, indicati con I nella colonna 7)</t>
  </si>
  <si>
    <t>di cui: Finanziamenti diversi da quelli con garanzia reale (Stato Patrimoniale voci 34+48-45)  detratti  i  finanziamenti inclusi nella classe C.II.3, Modulo 3, gestione danni, valore bilancio, indicati con I nella colonna 7</t>
  </si>
  <si>
    <t>Quote in investimenti comuni (Stato Patrimoniale, voce 49) (*)</t>
  </si>
  <si>
    <t>Depositi presso enti creditizi (Stato Patrimoniale, voce 50) (*)</t>
  </si>
  <si>
    <t>Investimenti finanziari diversi (Stato Patrimoniale, voce 51) (*)</t>
  </si>
  <si>
    <t>Depositi presso imprese cedenti (Stato Patrimoniale, classe C.IV, voce 53) (*)</t>
  </si>
  <si>
    <t>Crediti (Stato Patrimoniale, classe E, voce 82) (*)</t>
  </si>
  <si>
    <t>di cui: Crediti derivanti da operazioni di assicurazione diretta (Stato Patrimoniale, classe E.I, voce 77) (*)</t>
  </si>
  <si>
    <t>di cui: Crediti derivanti da operazioni di riassicurazione (Stato Patrimoniale, classe E.II, voce 80) (*)</t>
  </si>
  <si>
    <t>Altri elementi dell'attivo (Stato Patrimoniale, classe F, voce 95) (*)</t>
  </si>
  <si>
    <t>di cui: Depositi bancari e c/c postali (Stato Patrimoniale voce 88) (*)</t>
  </si>
  <si>
    <t>Ratei e risconti (Stato Patrimoniale Attivo, classe G, voce 99) (*)</t>
  </si>
  <si>
    <t>Fondi per rischi e oneri (Stato Patrimoniale voce 131) (*)</t>
  </si>
  <si>
    <t>Depositi ricevuti da riassicuratori (Stato Patrimoniale voce 132) (*)</t>
  </si>
  <si>
    <t>Debiti e altre passività (Stato Patrimoniale voce 155) (*)</t>
  </si>
  <si>
    <t>di cui: Prestiti obbligazionari (Stato Patrimoniale voce 141) (*)</t>
  </si>
  <si>
    <t>di cui: Debiti verso banche e istituti finanziari (Stato Patrimoniale voce 142) (*)</t>
  </si>
  <si>
    <t>di cui: Debiti con garanzia reale (Stato Patrimoniale voce 143) (*)</t>
  </si>
  <si>
    <t>di cui: Prestiti diversi e altri debiti finanziari (Stato Patrimoniale voce 144) (*)</t>
  </si>
  <si>
    <t>Ratei e risconti (Stato Patrimoniale Passivo e Patrimonio netto, classe H, voce 159) (*)</t>
  </si>
  <si>
    <t xml:space="preserve"> Importi pagati per sinistri dell'esercizio per i rami R.C. autoveicoli terrestri e R.C. veicoli marittimi, lacustri e fluviali   (modulo 17, rami 10+12, voce 10)</t>
  </si>
  <si>
    <t xml:space="preserve">(*) </t>
  </si>
  <si>
    <t>Totale</t>
  </si>
  <si>
    <t xml:space="preserve">RAMI VITA </t>
  </si>
  <si>
    <t>Riserva per somme da pagare (Stato Patrimoniale voce 120) (*)</t>
  </si>
  <si>
    <t>Credito verso soci per capitale sociale sottoscritto non versato (Stato Patrimoniale, voce 1) (*)</t>
  </si>
  <si>
    <t>di cui : Azioni e quote degli Altri investimenti finanziari (classe C.III.1, Stato Patrimoniale, voce 39) (*)</t>
  </si>
  <si>
    <t xml:space="preserve"> Azioni e quote di imprese destinate a permanere durevolmente nel patrimonio dell'impresa,  comprese nelle voci 22+39 dello Stato Patrimoniale (*)</t>
  </si>
  <si>
    <t>Titoli di Stato compresi nella classe C.III.3 (Modulo 2, gestione vita, voci 21+23)</t>
  </si>
  <si>
    <t>Obbligazioni e altri titoli a reddito fisso diversi dai Titoli di Stato compresi nelle classi C.II.2 e C.III.3 (Modulo 2, gestione Vita, voci 1+2+3+4+5+22+24+25)</t>
  </si>
  <si>
    <t xml:space="preserve"> di cui: Finanziamenti compresi nell'ambito degli Altri investimenti finanziari (Stato Patrimoniale, classe C.III.4, voce 48) (*)</t>
  </si>
  <si>
    <t xml:space="preserve"> di cui: Finanziamenti con garanzia reale (Stato Patrimoniale, voce 45 +  i soli finanziamenti inclusi nella classe C.II.3, Modulo 3, gestione vita, valore bilancio, indicati con I nella colonna 7)</t>
  </si>
  <si>
    <t>di cui: Finanziamenti diversi da quelli con garanzia reale (Stato Patrimoniale voci 34+48-45) detratti  i finanziamenti inclusi nella classe C.II.3, Modulo 3, gestione vita, valore bilancio, indicati con I nella colonna 7</t>
  </si>
  <si>
    <t>Depositi presso imprese cedenti (Stato Patrimoniale,classe C.IV, voce 53) (*)</t>
  </si>
  <si>
    <t xml:space="preserve">di cui: Depositi bancari e c/c postali (Stato Patrimoniale voce 88) (*) </t>
  </si>
  <si>
    <t>Debiti e altre passivita (Stato Patrimoniale voce 155) (*)</t>
  </si>
  <si>
    <t xml:space="preserve">Per le imprese che esercitano congiuntamente i rami danni e vita dovrà essere riportata la voce corrispondente dell'All.2 alla Nota Integrativa </t>
  </si>
  <si>
    <t xml:space="preserve">Assicurazioni di rendita di ramo I </t>
  </si>
  <si>
    <t xml:space="preserve">   (Valori in migliaia di euro)</t>
  </si>
  <si>
    <t>Lavoro diretto</t>
  </si>
  <si>
    <t>Lavoro indiretto</t>
  </si>
  <si>
    <t>Premi lordi
(A)</t>
  </si>
  <si>
    <t>Premi ceduti
(B)</t>
  </si>
  <si>
    <t xml:space="preserve">Premi netti
(A)-(B)
</t>
  </si>
  <si>
    <t>Premi lordi
(D)</t>
  </si>
  <si>
    <t>Premi retroceduti
(E)</t>
  </si>
  <si>
    <t xml:space="preserve">Premi netti
(D)-(E)
</t>
  </si>
  <si>
    <t>Premi lordi
(A)+(D)</t>
  </si>
  <si>
    <t>Premi ceduti
(B)+(E)</t>
  </si>
  <si>
    <t xml:space="preserve">Premi netti
(A)-(B)+(D)-(E)
</t>
  </si>
  <si>
    <t>Contratti individuali - Rendite differite e immediate (1)</t>
  </si>
  <si>
    <t>Contratti collettivi- Rendite differite e immediate (2)</t>
  </si>
  <si>
    <t>Totale contratti - rendite differite e immediate - individuali e collettivi (3)</t>
  </si>
  <si>
    <t>(3) Somma delle righe (1)+(2)</t>
  </si>
  <si>
    <t>Operazioni del ramo VI e Contratti ex art. 13, comma 1, lett. b) d.lgs. 252/05</t>
  </si>
  <si>
    <t>Ramo VI - Le operazioni di gestione di fondi pensione (4)</t>
  </si>
  <si>
    <t>Contratti ex art. 13, comma 1, lett. b) d.lgs. 252/05 contenuti nei rami I e III (5)</t>
  </si>
  <si>
    <t>Totale (6)</t>
  </si>
  <si>
    <t>(6) Somma delle righe (4)+(5)</t>
  </si>
  <si>
    <t>Contratti del ramo III</t>
  </si>
  <si>
    <t>Ramo III (7)</t>
  </si>
  <si>
    <t>Società ........................................................................................................................</t>
  </si>
  <si>
    <t>Prospetto di sintesi del conto tecnico riepilogativo di tutti i rami danni</t>
  </si>
  <si>
    <t>Rischi delle assicurazioni dirette</t>
  </si>
  <si>
    <t>Rischi delle assicurazioni indirette</t>
  </si>
  <si>
    <t>Rischi conservati</t>
  </si>
  <si>
    <t>Rischi diretti</t>
  </si>
  <si>
    <t>Rischi ceduti</t>
  </si>
  <si>
    <t>Rischi assunti</t>
  </si>
  <si>
    <t>Rischi retroceduti</t>
  </si>
  <si>
    <t>1</t>
  </si>
  <si>
    <t>2</t>
  </si>
  <si>
    <t>5 = 1 - 2 + 3 - 4</t>
  </si>
  <si>
    <t>+</t>
  </si>
  <si>
    <t>Variazione della riserva premi (+ o -) .........................................................................................................................</t>
  </si>
  <si>
    <t>-</t>
  </si>
  <si>
    <t>Oneri relativi ai sinistri ............................................................................................................</t>
  </si>
  <si>
    <t>Variazione delle riserve tecniche diverse (+ o -)  ...................................................................................................................................................................</t>
  </si>
  <si>
    <t>Saldo delle altre partite tecniche (+ o -) ..................................................................................................................</t>
  </si>
  <si>
    <t>Spese di gestione ................................................................................................................</t>
  </si>
  <si>
    <t>Saldo tecnico (+ o -) .........................................................................................................</t>
  </si>
  <si>
    <t>Variazione delle riserve di perequazione (+ o -) .........................................................</t>
  </si>
  <si>
    <t>Quota dell'utile degli investimenti trasferita dal conto non tecnico ........................................</t>
  </si>
  <si>
    <t>Risultato del conto tecnico (+ o -) ...................................................................................................</t>
  </si>
  <si>
    <t>Codice Ramo</t>
  </si>
  <si>
    <t>Denominazione Ramo</t>
  </si>
  <si>
    <t>Infortuni</t>
  </si>
  <si>
    <t>Malattia</t>
  </si>
  <si>
    <t>Corpi di veicoli terrestri</t>
  </si>
  <si>
    <t>Corpi di veicoli ferroviari</t>
  </si>
  <si>
    <t>Corpi di veicoli aerei</t>
  </si>
  <si>
    <t>Corpi di veicoli marittimi</t>
  </si>
  <si>
    <t>Merci trasportate</t>
  </si>
  <si>
    <t>Incendio ed elementi naturali</t>
  </si>
  <si>
    <t>Altri danni ai beni</t>
  </si>
  <si>
    <t>R.C. autoveicoli terrestri</t>
  </si>
  <si>
    <t>R.C. aereomobili</t>
  </si>
  <si>
    <t>R.C. veicoli marittimi</t>
  </si>
  <si>
    <t>R.C. generale</t>
  </si>
  <si>
    <t>Credito</t>
  </si>
  <si>
    <t>Cauzione</t>
  </si>
  <si>
    <t>Perdite pecunarie</t>
  </si>
  <si>
    <t>Tutela legale</t>
  </si>
  <si>
    <t>Assistenza</t>
  </si>
  <si>
    <t>Totale rami danni</t>
  </si>
  <si>
    <t>di cui: sinistri dell'esercizio</t>
  </si>
  <si>
    <t>Portafoglio italiano</t>
  </si>
  <si>
    <t>Portafoglio estero</t>
  </si>
  <si>
    <t>SEZ. I</t>
  </si>
  <si>
    <t>SEZ. II</t>
  </si>
  <si>
    <t>Premi contabilizzati  nei singoli rami danni</t>
  </si>
  <si>
    <t xml:space="preserve">Assicurazioni vita - Informazioni sulle Assicurazioni di rendita di ramo I, sulle operazioni del ramo VI e sui Contratti ex art. 13, comma 1, lett. b), del decreto legislativo 252/2005 nonché sulle assicurazioni di ramo III  - Portafoglio  italiano </t>
  </si>
  <si>
    <t>SEZ. III</t>
  </si>
  <si>
    <t>Assicurazioni vita - Informazioni sui premi delle assicurazioni sulla vita - totale rami  - Prospetto riepilogativo - Portafoglio italiano ed estero</t>
  </si>
  <si>
    <t>Totale rami vita (9)</t>
  </si>
  <si>
    <t>(4) Per il ramo VI:  Colonna A (Modulo 20, voce 4 e prospetto 6 anticipazioni, voce 36); Colonna B (Modulo 20, voce 55);  Colonna D (Modulo 20, voce 91);  Colonna E (Modulo 20, voce 109).</t>
  </si>
  <si>
    <t>(7) Per il ramo III:  Colonna A (Modulo 20, voce 4 e prospetto 6 anticipazioni, voce 33); Colonna B (Modulo 20, voce 55);  Colonna D (Modulo 20, voce 91);  Colonna E (Modulo 20, voce 109).</t>
  </si>
  <si>
    <t>- Per il ramo II:  Colonna A (Modulo 20, voce 4 e prospetto 6 anticipazioni voce 32); Colonna B (Modulo 20, voce 55);  Colonna D (Modulo 20, voce 91);  Colonna E (Modulo 20, voce 109).</t>
  </si>
  <si>
    <t>- Per il ramo IV:  Colonna A (Modulo 20, voce 4 e prospetto 6 anticipazioni voce  34); Colonna B (Modulo 20, voce 55);  Colonna D (Modulo 20, voce 91);  Colonna E (Modulo 20, voce 109).</t>
  </si>
  <si>
    <t>- Per il ramo V:  Colonna A (Modulo 20, voce 4 e prospetto 6 anticipazioni voce 35); Colonna B (Modulo 20, voce 55);  Colonna D (Modulo 20, voce 91);  Colonna E (Modulo 20, voce 109).</t>
  </si>
  <si>
    <t>Assicurazioni vita - Informazioni sulle Assicurazioni di rendita di ramo I, sulle operazioni del ramo VI e sui Contratti ex art. 13, comma 1, lett. b), del decreto legislativo 252/2005 nonché sulle assicurazioni di ramo III  - PORTAFOGLIO ESTERO</t>
  </si>
  <si>
    <t xml:space="preserve">Premi contabilizzati </t>
  </si>
  <si>
    <t>Lavoro diretto al lordo delle cessioni in riassicurazione</t>
  </si>
  <si>
    <t>Premi contabilizzati .....................................................................................................................</t>
  </si>
  <si>
    <t>Variazione delle riserve matematiche e delle riserve tecniche diverse (+ o -) ............................................</t>
  </si>
  <si>
    <t>Redditi degli investimenti al netto della quota trasferita al conto non tecnico (*) ....................................</t>
  </si>
  <si>
    <t>Risultato del lavoro diretto al lordo delle cessioni in riassicurazione (+ o -) .........................................................................................................</t>
  </si>
  <si>
    <t xml:space="preserve">A </t>
  </si>
  <si>
    <t>Risultato della riassicurazione passiva (+ o -) .........................................................................................................</t>
  </si>
  <si>
    <t xml:space="preserve">B </t>
  </si>
  <si>
    <t>Risultato netto del lavoro indiretto (+ o -) .........................................................................................................</t>
  </si>
  <si>
    <t xml:space="preserve">C </t>
  </si>
  <si>
    <t>Risultato del conto tecnico (+ o -) ................................................................ (A + B + C)</t>
  </si>
  <si>
    <t>(*) Somma algebrica delle poste relative al ramo ed al portafoglio italiano ricomprese nelle voci II.2, II.3, II.9, II.10 e II.12 del Conto Economico</t>
  </si>
  <si>
    <t>Ramo I</t>
  </si>
  <si>
    <t>Ramo II</t>
  </si>
  <si>
    <t>Ramo III</t>
  </si>
  <si>
    <t>Ramo IV</t>
  </si>
  <si>
    <t>Ramo V</t>
  </si>
  <si>
    <t>Ramo VI</t>
  </si>
  <si>
    <t>Totale rami</t>
  </si>
  <si>
    <t xml:space="preserve">     di cui: riscatti</t>
  </si>
  <si>
    <t xml:space="preserve">     di cui: premi ceduti</t>
  </si>
  <si>
    <t>Prospetto di sintesi del conto tecnico riepilogativo di tutti i rami vita</t>
  </si>
  <si>
    <t xml:space="preserve">Variazione delle riserve matematiche e delle riserve tecniche </t>
  </si>
  <si>
    <t>diverse (+ o -) ...................................................................................................................................................................</t>
  </si>
  <si>
    <t>Redditi degli investimenti al netto della quota trasferita al conto</t>
  </si>
  <si>
    <t>non tecnico (*) ..............................................................................................................................................</t>
  </si>
  <si>
    <t xml:space="preserve">  </t>
  </si>
  <si>
    <t>Risultato del conto tecnico (+ o -) ................................................................................................................................................</t>
  </si>
  <si>
    <t>(*) Somma algebrica delle poste relative al portafoglio italiano ricomprese nelle voci II.2, II.3, II.9, II.10 e II.12 del Conto Economico</t>
  </si>
  <si>
    <t xml:space="preserve">     di cui: capitale e rendite maturati</t>
  </si>
  <si>
    <t>(*) Somma algebrica delle poste relative al portafoglio estero ricomprese nelle voci II.2, II.3, II.9, II.10 e II.12 del Conto Economico</t>
  </si>
  <si>
    <t xml:space="preserve">di cui: Depositi presso enti creditizi italiani ricompresi nello Stato Patrimoniale, voce 50 (*) </t>
  </si>
  <si>
    <t xml:space="preserve">di cui: Depositi presso enti creditizi non italiani ricompresi nello Stato Patrimoniale, voce 50 (*) </t>
  </si>
  <si>
    <t xml:space="preserve">     di cui: Finanziamenti diversi da quelli con garanzia reale (Stato Patrimoniale voci 34+48-45)  detratti  i  finanziamenti inclusi nella classe C.II.3, Modulo 3, gestione vita, valore bilancio, indicati con I nella colonna 7, beneficiario italiano</t>
  </si>
  <si>
    <t xml:space="preserve">     di cui: Finanziamenti diversi da quelli con garanzia reale (Stato Patrimoniale voci 34+48-45)  detratti  i  finanziamenti inclusi nella classe C.II.3, Modulo 3, gestione vita, valore bilancio, indicati con I nella colonna 7, beneficiario non italiano</t>
  </si>
  <si>
    <t xml:space="preserve">        di cui: contratti ex art. ex art. 13, comma 1, lett. b) d.lgs. 252/05 contenuti nel ramo I (9)</t>
  </si>
  <si>
    <t xml:space="preserve">      di cui: contratti ex art. ex art. 13, comma 1, lett. b) d.lgs. 252/05 contenuti nel ramo III (10)</t>
  </si>
  <si>
    <t>(5) Somma delle righe (9)+(10)</t>
  </si>
  <si>
    <t>(Importi in migliaia di Euro;
Numeri espressi in valori interi)</t>
  </si>
  <si>
    <t>di cui: Premi diretti acquisiti dalla sede italiana in regime di LPS in altri Stati membri dell'UE o aderenti allo SEE</t>
  </si>
  <si>
    <t>di cui: Premi diretti acquisiti da sedi secondarie ubicate in Stati esteri in regime di LPS in altri Stati membri dell'UE o aderenti allo SEE</t>
  </si>
  <si>
    <t>di cui: Premi diretti acquisiti dalla sede italiana in regime di LPS in Stati terzi rispetto all''UE o allo SEE</t>
  </si>
  <si>
    <t>di cui: Premi diretti acquisiti da sedi secondarie ubicate in Stati esteri in regime di LPS in Stati terzi rispetto all''UE o allo SEE</t>
  </si>
  <si>
    <t>di cui: Premi diretti acquisiti dalla sede italiana in regime di LPS in Stati terzi rispetto all''UE o allo SEE, LAVORO CEDUTO</t>
  </si>
  <si>
    <t>di cui: Premi diretti acquisiti da sedi secondarie ubicate in Stati esteri in regime di LPS in Stati terzi rispetto all''UE o allo SEE, LAVORO CEDUTO</t>
  </si>
  <si>
    <t>di cui: Premi acquisiti dalla sede italiana in regime di LPS in altri Stati membri dell'UE o aderenti allo SEE</t>
  </si>
  <si>
    <t>di cui: Premi acquisiti dalla sede italiana  in regime di LPS in Stati terzi rispetto all'UE o allo SEE</t>
  </si>
  <si>
    <t>di cui: Premi acquisiti da sedi secondarie ubicate in Stati esteri in regime di LPS in Stati membri dell'UE o aderenti allo SEE</t>
  </si>
  <si>
    <t xml:space="preserve">di cui: Premi acquisiti da sedi secondarie ubicate in Stati esteri in regime di LPS in Stati terzi rispetto all''UE o allo SEE </t>
  </si>
  <si>
    <t>di cui: Premi acquisiti da sedi secondarie ubicate in Stati esteri in regime di LPS altri Stati membri dell'UE o aderenti allo SEE</t>
  </si>
  <si>
    <t>di cui: Premi acquisiti da sedi secondarie ubicate in Stati esteri in regime di LPS Stati terzi rispetto all'UE o allo SEE</t>
  </si>
  <si>
    <t>Premi contabilizzati........................................................................</t>
  </si>
  <si>
    <t>(Importi in migliaia di Euro)</t>
  </si>
  <si>
    <t>(Importi in migliaia di euro)</t>
  </si>
  <si>
    <t>Contratti del ramo III - Portafoglio estero</t>
  </si>
  <si>
    <t>Riserve tecniche del lavoro diretto italiano per Contratti ex art. 13, comma 1, lett. b) d.lgs. 252/05 contenuti nei rami I e III  (5) = (9) + (10)</t>
  </si>
  <si>
    <t>(valori in migliaia di euro)</t>
  </si>
  <si>
    <t xml:space="preserve">Assicurazioni vita - Altre Informazioni sui premi delle asssicurazioni sulla vita (8)  - Portafoglio  italiano </t>
  </si>
  <si>
    <t xml:space="preserve">(8) Trattasi delle informazioni relative ai premi delle assicurazioni di ramo I e separatamente, del dato relativo al complesso dei rami II, ramo IV e ramo V. </t>
  </si>
  <si>
    <t>- Per  il ramo I:  Colonna A (Modulo 20, voce 4 e prospetto 6 anticipazioni voce 31); Colonna B (Modulo 20, voce 55);  Colonna D (Modulo 20, voce 91);  Colonna E (Modulo 20, voce 109).</t>
  </si>
  <si>
    <t xml:space="preserve">Assicurazioni vita - Altre Informazioni sui premi delle asssicurazioni sulla vita (8)  - Portafoglio  estero </t>
  </si>
  <si>
    <t>Altri rami assicurazioni sulla vita (8)</t>
  </si>
  <si>
    <t>Altri rami assicurazioni sulla vita</t>
  </si>
  <si>
    <t>PREMI DEI RAMI VITA - PORTAFOGLIO ITALIANO</t>
  </si>
  <si>
    <t>PREMI DEI RAMI VITA - PORTAFOGLIO ESTERO</t>
  </si>
  <si>
    <t>Sez. B</t>
  </si>
  <si>
    <t xml:space="preserve">D) Titoli emessi da Stati dell'Unione Europea che abbiano avviato una procedura di ristrutturazione del debito </t>
  </si>
  <si>
    <t xml:space="preserve">* i titoli devono essere riportati nell'elenco, in ordine decrescente, sulla base dell'esposizione totale verso ogni singolo Stato </t>
  </si>
  <si>
    <t>Codice UIC dello Stato emittente</t>
  </si>
  <si>
    <t>Denominazione Stato emittente *</t>
  </si>
  <si>
    <t>Denominazione titolo</t>
  </si>
  <si>
    <t>Codice ISIN</t>
  </si>
  <si>
    <t>Valori di bilancio</t>
  </si>
  <si>
    <t>Valore di recupero iscritto nel registro delle attività a copertura delle riserve tecniche (solo per i titoli a copertura delle riserve tecniche di cui all'articolo 37 del decreto legislativo 209/2005)</t>
  </si>
  <si>
    <t xml:space="preserve"> Allegato 7 - Prospetto 2.1.B</t>
  </si>
  <si>
    <t>**la classe dello "Stato  Patrimoniale - Gestione vita" da inserire può essere la "C", la "D.I" o la "D.II"</t>
  </si>
  <si>
    <t>Valore di recupero iscritto nel registro delle attività a copertura delle riserve tecniche (solo per i titoli a copertura delle riserve tecniche di cui all'articolo 36 del decreto legislativo 209/2005)</t>
  </si>
  <si>
    <t xml:space="preserve"> Classe dello                           Stato Patrimoniale - Gestione Vita                       alla quale appartertengono i titoli** </t>
  </si>
  <si>
    <t>CONTO ECONOMICO - RAMI DANNI</t>
  </si>
  <si>
    <t>(valori in migliaia di Euro)</t>
  </si>
  <si>
    <t xml:space="preserve">Importi pagati, importo lordo (Conto economico, voce 8) </t>
  </si>
  <si>
    <t xml:space="preserve">Importi pagati, quote a carico dei riassicuratori (Conto economico, voce 9) </t>
  </si>
  <si>
    <t xml:space="preserve">Importi pagati, al netto delle quote a carico dei riassicuratori (Conto economico, voce 10) </t>
  </si>
  <si>
    <t>Variazione dei recuperi, Importo lordo  (Conto economico, voce 11)</t>
  </si>
  <si>
    <t>Variazione dei recuperi, quote a carico dei riassicuratori (Conto economico, voce 12)</t>
  </si>
  <si>
    <t>Variazione dei recuperi, al netto delle quote a carico dei riassicuratori (Conto economico, voce 13)</t>
  </si>
  <si>
    <t>Variazione della riserva sinistri, importo lordo (Conto economico voce 14)</t>
  </si>
  <si>
    <t>Variazione della riserva sinistri, quote a carico dei riassicuratori (Conto economico voce 15)</t>
  </si>
  <si>
    <t>Variazione della riserva sinistri, al netto delle quote a carico dei riassicuratori (Conto economico voce 16)</t>
  </si>
  <si>
    <t>Oneri relativi ai sinistri, al netto dei recuperi e delle cessioni in riassicurazione (Conto economico voce 17)</t>
  </si>
  <si>
    <t>Provvigioni di acquisizione (Conto economico voce 20)</t>
  </si>
  <si>
    <t>Altre spese di acquisizione (Conto economico voce 21)</t>
  </si>
  <si>
    <t>Variazione delle provvigioni e delle altre spese di acquisizione da ammortizzare (Conto economico voce 22)</t>
  </si>
  <si>
    <t>Provvigioni di incasso (Conto economico voce 23)</t>
  </si>
  <si>
    <t>Altre spese di amministrazione (Conto economico voce 24)</t>
  </si>
  <si>
    <t xml:space="preserve">Provvigioni e partecipazioni agli utili ricevute dai riassicuratori (Conto economico, voce 25) </t>
  </si>
  <si>
    <t>Spese di gestione (Conto economico voce 26)</t>
  </si>
  <si>
    <t>CONTO ECONOMICO - RAMI VITA</t>
  </si>
  <si>
    <t xml:space="preserve">Somme pagate, importo lordo (Conto economico, voce 45) </t>
  </si>
  <si>
    <t xml:space="preserve">Somme pagate, quote a carico dei riassicuratori (Conto economico, voce 46) </t>
  </si>
  <si>
    <t xml:space="preserve">Somme pagate, al netto delle quote a carico dei riassicuratori (Conto economico, voce 47) </t>
  </si>
  <si>
    <t>Variazione della riserva per somme da pagare, importo lordo (Conto economico, voce 48)</t>
  </si>
  <si>
    <t>Variazione della riserva per somme da pagare, quote a carico dei riassicuratori (Conto economico, voce 49)</t>
  </si>
  <si>
    <t>Variazione della riserva per somme da pagare, al netto delle quote a carico dei riassicuratori (Conto economico, voce 50)</t>
  </si>
  <si>
    <t>Oneri relativi ai sinistri, al netto delle cessioni in riassicurazione (Conto economico, voce 51)</t>
  </si>
  <si>
    <t>Provvigioni di acquisizione (Conto economico, voce 66)</t>
  </si>
  <si>
    <t>Altre spese di acquisizione (Conto economico, voce 67)</t>
  </si>
  <si>
    <t>Variazione delle provvigioni e delle altre spese di acquisizione da ammortizzare (Conto economico, voce 68)</t>
  </si>
  <si>
    <t>Provvigioni di incasso (Conto economico, voce 69)</t>
  </si>
  <si>
    <t>Altre spese di amministrazione (Conto economico, voce 70)</t>
  </si>
  <si>
    <t xml:space="preserve">Provvigioni e partecipazioni agli utili ricevute dai riassicuratori (Conto economico, voce 71) </t>
  </si>
  <si>
    <t>Spese di gestione (Conto economico, voce 72)</t>
  </si>
  <si>
    <t>VARIABILI STATISTICHE PER EUROSTAT</t>
  </si>
  <si>
    <t>Importo dei Pagamenti per lavoratori di agenzie* (in migliaia di euro)</t>
  </si>
  <si>
    <t>Numero di dipendenti in unità equivalenti a tempo pieno</t>
  </si>
  <si>
    <t>* Per agenzie si intendono le agenzie per il lavoro. Vedi istruzioni per la compilazione</t>
  </si>
  <si>
    <t>Riserva premi.......................................................</t>
  </si>
  <si>
    <t>Riserve di perequazione costituite a norma di legge..........</t>
  </si>
  <si>
    <t>Altre riserve tecniche...............................</t>
  </si>
  <si>
    <t>Riserva per partecipazione agli utili e ristorni.....................</t>
  </si>
  <si>
    <t>Totale (2)</t>
  </si>
  <si>
    <t>Rami danni - Dettaglio delle riserve tecniche</t>
  </si>
  <si>
    <t>Totale lavoro
 diretto e indiretto</t>
  </si>
  <si>
    <t>Riassicurazione passiva</t>
  </si>
  <si>
    <t>Lavoro
 retroceduto</t>
  </si>
  <si>
    <t>Lavoro
 ceduto</t>
  </si>
  <si>
    <t>Riserva premi lavoro indiretto portafoglio italiano</t>
  </si>
  <si>
    <t>Riserva premi lavoro indiretto portafoglio estero</t>
  </si>
  <si>
    <t>Riserva sinistri lavoro indiretto portafoglio italiano</t>
  </si>
  <si>
    <t>Riserva sinistri lavoro indiretto portafoglio estero</t>
  </si>
  <si>
    <t>Rami</t>
  </si>
  <si>
    <t>1.</t>
  </si>
  <si>
    <t>Infortuni .........................................................................................................................................................</t>
  </si>
  <si>
    <t>10.</t>
  </si>
  <si>
    <t>R.C. autoveicoli terrestri .................................................................................................</t>
  </si>
  <si>
    <t>2.</t>
  </si>
  <si>
    <t>Malattia .................................................................................................................................</t>
  </si>
  <si>
    <t>11.</t>
  </si>
  <si>
    <t>R.C. aeromobili ................................................................................................................</t>
  </si>
  <si>
    <t>3.</t>
  </si>
  <si>
    <t>Corpi di veicoli terrestri .......................................................................................................</t>
  </si>
  <si>
    <t>12.</t>
  </si>
  <si>
    <t>R.C. veicoli marittimi, lacustri e fluviali .........................................................................</t>
  </si>
  <si>
    <t>4.</t>
  </si>
  <si>
    <t>Corpi di veicoli ferroviari .....................................................................................................</t>
  </si>
  <si>
    <t>13.</t>
  </si>
  <si>
    <t>R.C. generale .......................................................................................................................</t>
  </si>
  <si>
    <t>5.</t>
  </si>
  <si>
    <t>Corpi di veicoli aerei .................................................................................................................</t>
  </si>
  <si>
    <t>14.</t>
  </si>
  <si>
    <t>Credito ..................................................................................................................................</t>
  </si>
  <si>
    <t>6.</t>
  </si>
  <si>
    <t>Corpi di veicoli marittimi lacustri e fluviali ....................................................................</t>
  </si>
  <si>
    <t>15.</t>
  </si>
  <si>
    <t>Cauzione ............................................................................................................................</t>
  </si>
  <si>
    <t>7.</t>
  </si>
  <si>
    <t>Merci trasportate ..................................................................................................................</t>
  </si>
  <si>
    <t>16.</t>
  </si>
  <si>
    <t>Perdite pecuniarie di vario genere .....................................................................................</t>
  </si>
  <si>
    <t>8.</t>
  </si>
  <si>
    <t>Incendio ed elementi naturali ......................................................................................................................................................</t>
  </si>
  <si>
    <t>17.</t>
  </si>
  <si>
    <t>Tutela legale .............................................................................................................</t>
  </si>
  <si>
    <t>9.</t>
  </si>
  <si>
    <t>Altri danni ai beni ................................................................................................................</t>
  </si>
  <si>
    <t>18.</t>
  </si>
  <si>
    <t>Assistenza ............................................................................................................................</t>
  </si>
  <si>
    <t>Totale rami danni ...........................................................................</t>
  </si>
  <si>
    <t xml:space="preserve">Riserva premi </t>
  </si>
  <si>
    <t>Riserva sinistri</t>
  </si>
  <si>
    <t>Riserve tecniche diverse (1)</t>
  </si>
  <si>
    <t>(1) Comprende per il portafoglio diretto italiano, l'ammontare complessivo delle riserve appostate nello Stato patrimoniale, voci 114, 115 e 116 :</t>
  </si>
  <si>
    <t>Modulo 17 voci (13+29)</t>
  </si>
  <si>
    <t>(Modulo 10, voci da 201 a 219 oppure Modulo 17, voce 4)</t>
  </si>
  <si>
    <t>Riserva matematiche     .......................................................</t>
  </si>
  <si>
    <t>Riserve per somme da pagare.....................</t>
  </si>
  <si>
    <t>Riserve per partecipazione agli utili e ristorni</t>
  </si>
  <si>
    <t>Totale (1)</t>
  </si>
  <si>
    <t>Riserve relative a contratti le cui prestazioni sono connesse
con fondi di investimento e indici di mercato</t>
  </si>
  <si>
    <t>Riserve derivanti dalla gestione dei fondi pensione</t>
  </si>
  <si>
    <t>Riserva sinistri ........................................................................</t>
  </si>
  <si>
    <t>Riserve premi delle assicurazioni complementari  ..........</t>
  </si>
  <si>
    <t>Rami vita - Dettaglio delle riserve tecniche</t>
  </si>
  <si>
    <t>Riserve matematiche del lavoro indiretto portafoglio italiano</t>
  </si>
  <si>
    <t>Riserva matematiche del lavoro indiretto portafoglio estero</t>
  </si>
  <si>
    <t xml:space="preserve">(2) Per il totale del lavoro diretto e indiretto, l'importo deve coincidere con quello indicato nella voce dello stato patrimoniale D "Riserve  tecniche allorché il rischio </t>
  </si>
  <si>
    <t>Rami vita - Dettaglio delle riserve tecniche del portafoglio diretto italiano</t>
  </si>
  <si>
    <t>Riserve tecniche del portafoglio diretto italiano</t>
  </si>
  <si>
    <t>Riserve matematiche per premi puri (compreso il riporto premi) …………………………………………………..</t>
  </si>
  <si>
    <t>Riserva sovrapremi sanitari e professionali ………………………………………………………………</t>
  </si>
  <si>
    <t>Riserva aggiuntiva per rischio di tasso di interesse garantito …………………………………………………………</t>
  </si>
  <si>
    <t>Riserva aggiuntiva per sfasamento temporale (decrescenza tassi) ………………………………………………………….</t>
  </si>
  <si>
    <t>Riserva aggiuntiva per rischio demografico ………………………………………………………………</t>
  </si>
  <si>
    <t>Altre riserve aggiuntive ……………………………………………………………………………</t>
  </si>
  <si>
    <t>Riserve aggiuntive di cui all'articolo 41, comma 4, del decreto ……………………………………………………………………………….</t>
  </si>
  <si>
    <t>Totale riserve matematiche classe C.II.1 ………………………………………………………………</t>
  </si>
  <si>
    <t>Riserva per spese future (classe C.II.5) ………………………………………………………….</t>
  </si>
  <si>
    <t>Riserve supplementari per rischi generali (classe C.II.5) …………………………………………………………………….</t>
  </si>
  <si>
    <t>Altre riserve tecniche (classe C.II.5) …………………………………………………………………..</t>
  </si>
  <si>
    <t>Riserva per partecipazioni agli utili e ristorni (classe C.II.4) …………………………………………….</t>
  </si>
  <si>
    <t>Riserva per somme da pagare (classe C.II.3) …………………………………………………………</t>
  </si>
  <si>
    <t>Riserva premi delle assicurazioni complementari (classe C.II.2) ………………………………….</t>
  </si>
  <si>
    <t>Totale riserve tecniche classe C ……………………………………………………………………………..</t>
  </si>
  <si>
    <t>Riserve classe D.I prodotti di cui all'articolo 41, comma 1, del decreto ………………………………………….</t>
  </si>
  <si>
    <t>Riserve classe D.I prodotti di cui all'articolo 41, comma 2, del decreto …………………………………………….</t>
  </si>
  <si>
    <t>Totale riserve di classe D.I connesse con indici o fondi o altri valori di riferimento …………….</t>
  </si>
  <si>
    <t>Totale riserve di classe D.II derivanti dalla gestione dei fondi pensione ………………………………………</t>
  </si>
  <si>
    <t>TOTALE RISERVE TECNICHE DEL LAVORO DIRETTO ITALIANO ……………………………….</t>
  </si>
  <si>
    <t>(importi in migliaia di euro)</t>
  </si>
  <si>
    <t>(1) Per il totale del lavoro diretto e indiretto, l'importo deve coincidere con quello indicato nella voce dello stato patrimoniale C.II "Riserve tecniche - rami vita" (Stato patrimoniale complessivo, voce 123).</t>
  </si>
  <si>
    <t>dell'investimento è sopportato dagli assicurati e riserve derivanti dalla gestione di fondi pensione" (Stato patrimoniale complessivo, voce 127).</t>
  </si>
  <si>
    <t>(3) L'importo deve coincidere con quello indicato nella voce dello stato patrimoniale D.bis.II "Riserve tecniche a carico dei riassicuratori - rami vita" (Stato patrimoniale complessivo, voce 69).</t>
  </si>
  <si>
    <t>a carico dei riassicuratori - rami danni" (Stato patrimoniale complessivo, voce 62)</t>
  </si>
  <si>
    <t>Riserve di perequazione (portafoglio diretto italiano, parte compresa nello Stato Patrimoniale, voce 115)</t>
  </si>
  <si>
    <t>Altre riserve tecniche (portafoglio diretto italiano, parte compresa nello Stato Patrimoniale, voce 115)</t>
  </si>
  <si>
    <t>Riserva per partecipazione agli utili e ristorni (portafoglio diretto italiano, parte compresa nello Stato Patrimoniale, voce 114)</t>
  </si>
  <si>
    <t>Contratti ex art. 13, comma 1, lett. b) d.lgs. 252/05 contenuti nei rami I e III (5) = (9) + (10)</t>
  </si>
  <si>
    <t>(9) Voce 130 = prospetti (6.1+6.2), voci (120+81+72+45) = prospetto 2 voci (24+27)</t>
  </si>
  <si>
    <t>Voce 131 = prospetti (6.1+6.2), voci (121+82+73+48)</t>
  </si>
  <si>
    <t xml:space="preserve">Voce 132 = prospetti (6.1+6.2), voci (122+83+74+51) </t>
  </si>
  <si>
    <t>Voce 133 = prospetti (6.1+6.2), voci (123+84+75+54) = prospetto 2 voci (25+28)</t>
  </si>
  <si>
    <t>Voce 134 = prospetti (6.1+6.2), voci (124+85+76+57)</t>
  </si>
  <si>
    <t>Voce 135 = prospetti (6.1+6.2), voci (125+86+77+60)</t>
  </si>
  <si>
    <t>Voce 136 = prospetti (6.1+6.2), voci (126+87+78+63) = prospetto 2 voce 22</t>
  </si>
  <si>
    <t>Voce 137 = prospetti (6.1+6.2), voci (127+88+79+66) = prospetto 2 voce 29</t>
  </si>
  <si>
    <t>Voce 138 =prospetti (6.1+6.2), voci (128+89+80+69) = prospetto 2 voci (22-29) = prospetto 4.2 voce 1</t>
  </si>
  <si>
    <t xml:space="preserve">Per il totale del lavoro ceduto e retroceduto, l'importo deve coincidere con quello indicato nella voce dello Stato patrimoniale D bis.I "Riserve tecniche </t>
  </si>
  <si>
    <t>Riserve tecniche del lavoro diretto estero per Contratti ex art. 13, comma 1, lett. b) d.lgs. 252/05 contenuti nei rami I e III  (90) = (111) + (112)</t>
  </si>
  <si>
    <t>Oneri relativi ai sinistri (Modulo 20,voce 22)............................................................................................................</t>
  </si>
  <si>
    <t xml:space="preserve">     di cui: riscatti (Modulo 20, voci 13+18-7)</t>
  </si>
  <si>
    <t xml:space="preserve">     di cui: capitali e rendite maturati (Modulo 20, voci 12+17-6)</t>
  </si>
  <si>
    <t>Oneri relativi ai sinistri (Modulo 20/21, voce 22)............................................................................................................</t>
  </si>
  <si>
    <t xml:space="preserve">     di cui: riscatti (Modulo 20/21, voci 13+18-7)</t>
  </si>
  <si>
    <t xml:space="preserve">     di cui: capitali e rendite maturati (Modulo 20/21, voci 12+17-6)</t>
  </si>
  <si>
    <t xml:space="preserve">Impresa </t>
  </si>
  <si>
    <t>Esercizio</t>
  </si>
  <si>
    <t>(codice)</t>
  </si>
  <si>
    <t>RAMI DANNI - LOCALIZZAZIONE GEOGRAFICA DELLA RACCOLTA PREMI (Valori in migliaia di Euro)</t>
  </si>
  <si>
    <t xml:space="preserve">Premi contabilizzati  </t>
  </si>
  <si>
    <t xml:space="preserve">Premi contabilizzati da rappresentanze </t>
  </si>
  <si>
    <t>Paese</t>
  </si>
  <si>
    <t>dalla sede italiana</t>
  </si>
  <si>
    <t>generali all'estero</t>
  </si>
  <si>
    <t>LAVORO DIRETTO</t>
  </si>
  <si>
    <t>LAVORO INDIRETTO</t>
  </si>
  <si>
    <t>rischi diretti</t>
  </si>
  <si>
    <t>rischi ceduti</t>
  </si>
  <si>
    <t xml:space="preserve">
 rischi conservati</t>
  </si>
  <si>
    <t>rischi assunti</t>
  </si>
  <si>
    <t>rischi retroceduti</t>
  </si>
  <si>
    <t>nel Paese di stabilimento</t>
  </si>
  <si>
    <t>in L.P.S. in altri Paesi</t>
  </si>
  <si>
    <t>rischi conservati</t>
  </si>
  <si>
    <t>in altri Paesi diversi da quello di stabilimento</t>
  </si>
  <si>
    <t>(1)</t>
  </si>
  <si>
    <t>(2)</t>
  </si>
  <si>
    <t>3='(1) - (2)</t>
  </si>
  <si>
    <t>(4)</t>
  </si>
  <si>
    <t>(5)</t>
  </si>
  <si>
    <t>6='(4) - (5)</t>
  </si>
  <si>
    <t xml:space="preserve"> rischi diretti (7)</t>
  </si>
  <si>
    <t xml:space="preserve"> rischi ceduti (8)</t>
  </si>
  <si>
    <t xml:space="preserve"> rischi diretti (9)</t>
  </si>
  <si>
    <t xml:space="preserve"> rischi ceduti (10)</t>
  </si>
  <si>
    <t>11='(7-8+9-10)</t>
  </si>
  <si>
    <t xml:space="preserve"> rischi assunti (12)</t>
  </si>
  <si>
    <t xml:space="preserve"> rischi retroceduti (13)</t>
  </si>
  <si>
    <t xml:space="preserve"> rischi assunti (14)</t>
  </si>
  <si>
    <t xml:space="preserve"> rischi retroceduti (15)</t>
  </si>
  <si>
    <t>16='(12-13+14-15)</t>
  </si>
  <si>
    <t>01</t>
  </si>
  <si>
    <t>Belgio</t>
  </si>
  <si>
    <t>02</t>
  </si>
  <si>
    <t>Danimarca</t>
  </si>
  <si>
    <t>03</t>
  </si>
  <si>
    <t>Francia</t>
  </si>
  <si>
    <t>04</t>
  </si>
  <si>
    <t>Germania</t>
  </si>
  <si>
    <t>05</t>
  </si>
  <si>
    <t>Grecia</t>
  </si>
  <si>
    <t>06</t>
  </si>
  <si>
    <t>Irlanda</t>
  </si>
  <si>
    <t>07</t>
  </si>
  <si>
    <t>Italia</t>
  </si>
  <si>
    <t>08</t>
  </si>
  <si>
    <t>Lussemburgo</t>
  </si>
  <si>
    <t>09</t>
  </si>
  <si>
    <t>Paesi Bassi</t>
  </si>
  <si>
    <t>10</t>
  </si>
  <si>
    <t>Portogallo</t>
  </si>
  <si>
    <t>11</t>
  </si>
  <si>
    <t>Regno Unito</t>
  </si>
  <si>
    <t>12</t>
  </si>
  <si>
    <t>Spagna</t>
  </si>
  <si>
    <t>13</t>
  </si>
  <si>
    <t>Austria</t>
  </si>
  <si>
    <t>14</t>
  </si>
  <si>
    <t>Finlandia</t>
  </si>
  <si>
    <t>15</t>
  </si>
  <si>
    <t>Svezia</t>
  </si>
  <si>
    <t>16</t>
  </si>
  <si>
    <t>Islanda</t>
  </si>
  <si>
    <t>17</t>
  </si>
  <si>
    <t>Liechtenstein</t>
  </si>
  <si>
    <t>18</t>
  </si>
  <si>
    <t>Norvegia</t>
  </si>
  <si>
    <t>19</t>
  </si>
  <si>
    <t>Cipro</t>
  </si>
  <si>
    <t>20</t>
  </si>
  <si>
    <t>Estonia</t>
  </si>
  <si>
    <t>21</t>
  </si>
  <si>
    <t>Lettonia</t>
  </si>
  <si>
    <t>22</t>
  </si>
  <si>
    <t>Lituania</t>
  </si>
  <si>
    <t>23</t>
  </si>
  <si>
    <t>Malta</t>
  </si>
  <si>
    <t>24</t>
  </si>
  <si>
    <t>Polonia</t>
  </si>
  <si>
    <t>25</t>
  </si>
  <si>
    <t>Slovenia</t>
  </si>
  <si>
    <t>26</t>
  </si>
  <si>
    <t>Repubblica Ceca</t>
  </si>
  <si>
    <t>27</t>
  </si>
  <si>
    <t>Repubblica Slovacca</t>
  </si>
  <si>
    <t>28</t>
  </si>
  <si>
    <t>Ungheria</t>
  </si>
  <si>
    <t>29</t>
  </si>
  <si>
    <t>Bulgaria</t>
  </si>
  <si>
    <t>30</t>
  </si>
  <si>
    <t>Romania</t>
  </si>
  <si>
    <t>31</t>
  </si>
  <si>
    <t>Croazia</t>
  </si>
  <si>
    <t>50</t>
  </si>
  <si>
    <t>Svizzera</t>
  </si>
  <si>
    <t>51</t>
  </si>
  <si>
    <t>Turchia</t>
  </si>
  <si>
    <t>90</t>
  </si>
  <si>
    <t xml:space="preserve">Altri Paesi europei </t>
  </si>
  <si>
    <t>Australia</t>
  </si>
  <si>
    <t>Canada</t>
  </si>
  <si>
    <t>Cile</t>
  </si>
  <si>
    <t>Corea del Sud</t>
  </si>
  <si>
    <t>Giappone</t>
  </si>
  <si>
    <t>Israele</t>
  </si>
  <si>
    <t>Messico</t>
  </si>
  <si>
    <t>Nuova Zelanda</t>
  </si>
  <si>
    <t>U.S.A.</t>
  </si>
  <si>
    <t>91</t>
  </si>
  <si>
    <t>Altri Paesi extra europei</t>
  </si>
  <si>
    <t>99</t>
  </si>
  <si>
    <t>RAMI DANNI (Valori in migliaia di Euro)</t>
  </si>
  <si>
    <t>Sezione A</t>
  </si>
  <si>
    <t>Premi acquisiti dalle imprese estere controllate</t>
  </si>
  <si>
    <t xml:space="preserve">Premi acquisiti dalle imprese estere controllate tramite proprie rappresentanze in altri Stati </t>
  </si>
  <si>
    <t>Attività svolta tramite imprese estere controllate</t>
  </si>
  <si>
    <t>lavoro diretto</t>
  </si>
  <si>
    <t>lavoro indiretto</t>
  </si>
  <si>
    <t>nello Stato della sede legale, rischi diretti (1)</t>
  </si>
  <si>
    <t>nello Stato della sede legale, rischi ceduti (2)</t>
  </si>
  <si>
    <t>nello Stato della sede legale, rischi conservati (3) = (1)-(2)</t>
  </si>
  <si>
    <t>in L.P.S. in altro Stato, rischi diretti (4)</t>
  </si>
  <si>
    <t>in L.P.S. in altro Stato, rischi ceduti (5)</t>
  </si>
  <si>
    <t>in L.P.S. in altro Stato, rischi conservati 
(6) = (4)-(5)</t>
  </si>
  <si>
    <t>nello Stato della sede legale, rischi assunti (7)</t>
  </si>
  <si>
    <t>nello Stato della sede legale, rischi retroceduti (8)</t>
  </si>
  <si>
    <t>nello Stato della sede legale, rischi conservati (9) = (7)-(8)</t>
  </si>
  <si>
    <t>in L.P.S. in altro Stato, rischi assunti (10)</t>
  </si>
  <si>
    <t>in L.P.S. in altro Stato, rischi retroceduti (11)</t>
  </si>
  <si>
    <t>in L.P.S. in altro Stato, rischi conservati 
(12) = (10)-(11)</t>
  </si>
  <si>
    <t>nello Stato di stabilimento, rischi diretti (13)</t>
  </si>
  <si>
    <t>nello Stato di stabilimento, rischi ceduti (14)</t>
  </si>
  <si>
    <t>nello Stato di stabilimento, rischi conservati 
(15) = (13)-(14)</t>
  </si>
  <si>
    <t>in L.P.S. in altro Stato, rischi diretti (16)</t>
  </si>
  <si>
    <t>in L.P.S. in altro Stato, rischi ceduti (17)</t>
  </si>
  <si>
    <t>in L.P.S. in altro Stato, rischi conservati 
(18) = (16)-(17)</t>
  </si>
  <si>
    <t>nello Stato di stabilimento, rischi assunti (19)</t>
  </si>
  <si>
    <t>nello Stato di stabilimento, rischi retroceduti (20)</t>
  </si>
  <si>
    <t>nello Stato di stabilimento, 
rischi conservati 
(21) = (19)-(20)</t>
  </si>
  <si>
    <t>in L.P.S. in altro Stato, rischi assunti (22)</t>
  </si>
  <si>
    <t>in L.P.S. in altro Stato, rischi retroceduti (23)</t>
  </si>
  <si>
    <t>in L.P.S. in altro Stato, rischi conservati 
(24) = (22)-(23)</t>
  </si>
  <si>
    <t>Totale premi (A)</t>
  </si>
  <si>
    <t>di cui in Italia: (B)</t>
  </si>
  <si>
    <t xml:space="preserve">Sezione B </t>
  </si>
  <si>
    <t xml:space="preserve">lavoro diretto </t>
  </si>
  <si>
    <t>Attività svolta tramite imprese estere controllate                                                                            in Italia</t>
  </si>
  <si>
    <t>Premi acquisiti dalle imprese estere controllate                               in L.P.S.</t>
  </si>
  <si>
    <t>Premi acquisiti dalle imprese estere controllate                               tramite proprie rappresentanze in Italia</t>
  </si>
  <si>
    <t>Stato della sede legale dell'impresa estera controllata</t>
  </si>
  <si>
    <t>Paesi extra europei</t>
  </si>
  <si>
    <t xml:space="preserve">   </t>
  </si>
  <si>
    <t>RAMI VITA (Valori in migliaia di Euro)</t>
  </si>
  <si>
    <t>RAMI VITA - LOCALIZZAZIONE GEOGRAFICA DELLA RACCOLTA PREMI (Valori in migliaia di Euro)</t>
  </si>
  <si>
    <t>premi conservati</t>
  </si>
  <si>
    <t>101</t>
  </si>
  <si>
    <t>102</t>
  </si>
  <si>
    <t>103</t>
  </si>
  <si>
    <t>104</t>
  </si>
  <si>
    <t>105</t>
  </si>
  <si>
    <t>106</t>
  </si>
  <si>
    <t>107</t>
  </si>
  <si>
    <t>108</t>
  </si>
  <si>
    <t>109</t>
  </si>
  <si>
    <t xml:space="preserve">Per le imprese che esercitano congiuntamente i rami danni e vita dovrà essere riportata la voce corrispondente dell'All.1 alla Nota Integrativa </t>
  </si>
  <si>
    <t>Esercizio 2015</t>
  </si>
  <si>
    <t>Società ........................................................................</t>
  </si>
  <si>
    <t>Società .................................................................................</t>
  </si>
  <si>
    <t>Allegato 6 - Prospetto 6.6</t>
  </si>
  <si>
    <t>(Allegato 1 al Modulo 11 delle informazioni aggiuntive al bilancio)</t>
  </si>
  <si>
    <t>Allegato 6  - Prospetto 1.1</t>
  </si>
  <si>
    <t>Allegato 6 - Prospetto 2.1</t>
  </si>
  <si>
    <r>
      <t>Tasso di recupero (r</t>
    </r>
    <r>
      <rPr>
        <i/>
        <sz val="10"/>
        <color indexed="8"/>
        <rFont val="Times New Roman"/>
        <family val="1"/>
      </rPr>
      <t>ecovery rate)</t>
    </r>
    <r>
      <rPr>
        <sz val="10"/>
        <color indexed="8"/>
        <rFont val="Times New Roman"/>
        <family val="1"/>
      </rPr>
      <t xml:space="preserve"> utilizzato per la valutazione di bilancio</t>
    </r>
  </si>
  <si>
    <r>
      <t>Terreni e fabbricati (Stato Patrimoniale, classe C.I, voce 16) (*)</t>
    </r>
    <r>
      <rPr>
        <b/>
        <u/>
        <sz val="10"/>
        <color indexed="8"/>
        <rFont val="Times New Roman"/>
        <family val="1"/>
      </rPr>
      <t xml:space="preserve"> ubicati in Italia </t>
    </r>
    <r>
      <rPr>
        <sz val="10"/>
        <color indexed="8"/>
        <rFont val="Times New Roman"/>
        <family val="1"/>
      </rPr>
      <t>(vedasi istruzioni informatiche modulo 1, gestione danni, campo ubicazione, provincia immobile)</t>
    </r>
  </si>
  <si>
    <r>
      <t xml:space="preserve">Terreni e fabbricati (Stato Patrimoniale, classe C.I, voce 16) (*) </t>
    </r>
    <r>
      <rPr>
        <b/>
        <u/>
        <sz val="10"/>
        <color indexed="8"/>
        <rFont val="Times New Roman"/>
        <family val="1"/>
      </rPr>
      <t>non ubicati in Italia</t>
    </r>
    <r>
      <rPr>
        <sz val="10"/>
        <color indexed="8"/>
        <rFont val="Times New Roman"/>
        <family val="1"/>
      </rPr>
      <t xml:space="preserve"> (vedasi istruzioni informatiche al modulo 1, gestione danni, campo ubicazione)</t>
    </r>
  </si>
  <si>
    <r>
      <t>di cui: Azioni quotate comprese nella classe C.II.1  (Allegato 7 alla Nota Integrativa, valore di bilancio, in colonna 3 gestione D, azioni e quote tipo Q in colonna 2 dell'Allegato 6 alla Nota Integrativa) e nella classe C.III.1 (Stato Patrimoniale  voce 36)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</si>
  <si>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t xml:space="preserve">di cui: Azioni quotate comprese nella classe C.II.1  (Allegato 7 alla Nota Integrativa, valore di bilancio, in colonna 3 gestione D, azioni e quote tipo Q in colonna 2 dell'Allegato 6 alla Nota Integrativa) e nella classe C.III.1 (Stato Patrimoniale  voce 36)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</si>
  <si>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Azioni e quote </t>
    </r>
    <r>
      <rPr>
        <b/>
        <u/>
        <sz val="10"/>
        <color indexed="8"/>
        <rFont val="Times New Roman"/>
        <family val="1"/>
      </rPr>
      <t>non quotate</t>
    </r>
    <r>
      <rPr>
        <sz val="10"/>
        <color indexed="8"/>
        <rFont val="Times New Roman"/>
        <family val="1"/>
      </rPr>
      <t xml:space="preserve"> comprese nella classe C.II.1  (Allegato 7 alla Nota Integrativa, valore di bilancio, in colonna 3 gestione D, azioni e quote tipo NQ in colonna 2 dell'Allegato 6 alla Nota Integrativa) e nella classe C.III.1 (Stato Patrimoniale  voci 37+38)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</si>
  <si>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t xml:space="preserve">di cui Azioni e quote </t>
    </r>
    <r>
      <rPr>
        <b/>
        <u/>
        <sz val="10"/>
        <color indexed="8"/>
        <rFont val="Times New Roman"/>
        <family val="1"/>
      </rPr>
      <t xml:space="preserve">non quotate </t>
    </r>
    <r>
      <rPr>
        <sz val="10"/>
        <color indexed="8"/>
        <rFont val="Times New Roman"/>
        <family val="1"/>
      </rPr>
      <t xml:space="preserve">comprese nella classe C.II.1  (Allegato 7 alla Nota Integrativa, valore di bilancio, in colonna 3 gestione D, azioni e quote tipo NQ in colonna 2 dell'Allegato 6 alla Nota Integrativa) e nella classe C.III.1 (Stato Patrimoniale  voci 37+38)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</si>
  <si>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Titoli di Stato compresi nella classe C.III.3 (Modulo 2, gestione danni, voci 21+23), </t>
    </r>
    <r>
      <rPr>
        <b/>
        <u/>
        <sz val="10"/>
        <color indexed="8"/>
        <rFont val="Times New Roman"/>
        <family val="1"/>
      </rPr>
      <t>emessi da emittenti italiani</t>
    </r>
    <r>
      <rPr>
        <u/>
        <sz val="10"/>
        <color indexed="8"/>
        <rFont val="Times New Roman"/>
        <family val="1"/>
      </rPr>
      <t xml:space="preserve"> </t>
    </r>
    <r>
      <rPr>
        <sz val="10"/>
        <color indexed="8"/>
        <rFont val="Times New Roman"/>
        <family val="1"/>
      </rPr>
      <t>(identificati ad esempio tramite codice UIC dello Stato dell'emittente "086" o avvalendosi anche del codice ISO "IT" presente nel codice ISIN)</t>
    </r>
  </si>
  <si>
    <r>
      <t xml:space="preserve">di cui: Titoli di Stato compresi nella classe C.III.3 (Modulo 2, gestione danni, voci 21+23),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</si>
  <si>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Obbligazioni e altri titoli a reddito fisso diversi dai Titoli di Stato compresi nelle classi C.II.2 e C.III.3 (Modulo 2, gestione Danni, voci 1+2+3+4+5+22+24+25 ), </t>
    </r>
    <r>
      <rPr>
        <b/>
        <u/>
        <sz val="10"/>
        <color indexed="8"/>
        <rFont val="Times New Roman"/>
        <family val="1"/>
      </rPr>
      <t xml:space="preserve">emessi da emittenti italiani </t>
    </r>
    <r>
      <rPr>
        <sz val="10"/>
        <color indexed="8"/>
        <rFont val="Times New Roman"/>
        <family val="1"/>
      </rPr>
      <t>(identificati ad esempio tramite codice UIC dello Stato dell'emittente "086" o avvalendosi anche del codice ISO "IT" presente nel codice ISIN)</t>
    </r>
  </si>
  <si>
    <r>
      <t xml:space="preserve">di cui: Obbligazioni e altri titoli a reddito fisso diversi dai Titoli di Stato compresi nelle classi C.II.2 e C.III.3 (Modulo 2, gestione Danni, voci 1+2+3+4+5+22+24+25 ),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</si>
  <si>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        di cui: Finanziamenti con garanzia reale (Stato Patrimoniale, voce 45 + i soli finanziamenti inclusi nella classe C.II.3, Modulo 3, gestione danni, valore bilancio, indicati con I nella colonna 7),</t>
    </r>
    <r>
      <rPr>
        <b/>
        <sz val="10"/>
        <color indexed="8"/>
        <rFont val="Times New Roman"/>
        <family val="1"/>
      </rPr>
      <t xml:space="preserve"> </t>
    </r>
    <r>
      <rPr>
        <b/>
        <u/>
        <sz val="10"/>
        <color indexed="8"/>
        <rFont val="Times New Roman"/>
        <family val="1"/>
      </rPr>
      <t>beneficiario italiano</t>
    </r>
  </si>
  <si>
    <r>
      <t xml:space="preserve">        di cui: Finanziamenti con garanzia reale (Stato Patrimoniale, voce 45 + i soli finanziamenti inclusi nella classe C.II.3, Modulo 3, gestione danni, valore bilancio, indicati con I nella colonna 7), </t>
    </r>
    <r>
      <rPr>
        <b/>
        <u/>
        <sz val="10"/>
        <color indexed="8"/>
        <rFont val="Times New Roman"/>
        <family val="1"/>
      </rPr>
      <t>beneficiario non italiano</t>
    </r>
  </si>
  <si>
    <r>
      <t xml:space="preserve">     di cui: Finanziamenti diversi da quelli con garanzia reale (Stato Patrimoniale voci 34+48-45)  detratti  i  finanziamenti inclusi nella classe C.II.3, Modulo 3, gestione danni, valore bilancio, indicati con I nella colonna 7, </t>
    </r>
    <r>
      <rPr>
        <b/>
        <u/>
        <sz val="10"/>
        <rFont val="Times New Roman"/>
        <family val="1"/>
      </rPr>
      <t>beneficiario italiano</t>
    </r>
  </si>
  <si>
    <r>
      <t xml:space="preserve">     di cui: Finanziamenti diversi da quelli con garanzia reale (Stato Patrimoniale voci 34+48-45)  detratti  i  finanziamenti inclusi nella classe C.II.3, Modulo 3, gestione danni, valore bilancio, indicati con I nella colonna 7, </t>
    </r>
    <r>
      <rPr>
        <b/>
        <u/>
        <sz val="10"/>
        <rFont val="Times New Roman"/>
        <family val="1"/>
      </rPr>
      <t>beneficiario non italiano</t>
    </r>
  </si>
  <si>
    <r>
      <rPr>
        <sz val="10"/>
        <rFont val="Times New Roman"/>
        <family val="1"/>
      </rPr>
      <t xml:space="preserve">Quote di fondi comuni di investimento </t>
    </r>
    <r>
      <rPr>
        <sz val="10"/>
        <color indexed="8"/>
        <rFont val="Times New Roman"/>
        <family val="1"/>
      </rPr>
      <t>destinate a permanere durevolmente nel patrimonio dell'impresa comprese nella voce 40 dello Stato Patrimoniale  (*)</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</si>
  <si>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 xml:space="preserve">emesse da emittente italiano </t>
    </r>
    <r>
      <rPr>
        <sz val="10"/>
        <color indexed="8"/>
        <rFont val="Times New Roman"/>
        <family val="1"/>
      </rPr>
      <t>(identificati ad esempio, nel modulo 5, tramite codice UIC dello Stato dell'emittente "086" o avvalendosi anche del codice ISO "IT" presente nel codice ISIN)</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</si>
  <si>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</si>
  <si>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rPr>
        <sz val="10"/>
        <rFont val="Times New Roman"/>
        <family val="1"/>
      </rPr>
      <t xml:space="preserve">     di cui: Quote in investimenti comuni </t>
    </r>
    <r>
      <rPr>
        <sz val="10"/>
        <color indexed="8"/>
        <rFont val="Times New Roman"/>
        <family val="1"/>
      </rPr>
      <t xml:space="preserve">comprese nella voce 49 dello Stato Patrimoniale  (*) </t>
    </r>
    <r>
      <rPr>
        <b/>
        <u/>
        <sz val="10"/>
        <color indexed="8"/>
        <rFont val="Times New Roman"/>
        <family val="1"/>
      </rPr>
      <t>emesse da emittente italiano</t>
    </r>
    <r>
      <rPr>
        <sz val="10"/>
        <color indexed="8"/>
        <rFont val="Times New Roman"/>
        <family val="1"/>
      </rPr>
      <t xml:space="preserve"> (identificati ad esempio, nel modulo 5, tramite codice UIC dello Stato dell'emittente "086" o avvalendosi anche del codice ISO "IT" presente nel codice ISIN)</t>
    </r>
  </si>
  <si>
    <r>
      <rPr>
        <sz val="10"/>
        <rFont val="Times New Roman"/>
        <family val="1"/>
      </rPr>
      <t xml:space="preserve">     di cui: Quote in investimenti comuni comprese nella voce 49</t>
    </r>
    <r>
      <rPr>
        <sz val="10"/>
        <color indexed="8"/>
        <rFont val="Times New Roman"/>
        <family val="1"/>
      </rPr>
      <t xml:space="preserve"> dello Stato Patrimoniale  (*) </t>
    </r>
    <r>
      <rPr>
        <b/>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</si>
  <si>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t xml:space="preserve">di cui: Depositi presso </t>
    </r>
    <r>
      <rPr>
        <b/>
        <u/>
        <sz val="10"/>
        <color indexed="8"/>
        <rFont val="Times New Roman"/>
        <family val="1"/>
      </rPr>
      <t>enti creditizi italiani</t>
    </r>
    <r>
      <rPr>
        <sz val="10"/>
        <color indexed="8"/>
        <rFont val="Times New Roman"/>
        <family val="1"/>
      </rPr>
      <t xml:space="preserve"> ricompresi nello Stato Patrimoniale, voce 50 (*) </t>
    </r>
  </si>
  <si>
    <r>
      <t>di cui: Depositi presso</t>
    </r>
    <r>
      <rPr>
        <b/>
        <sz val="10"/>
        <color indexed="8"/>
        <rFont val="Times New Roman"/>
        <family val="1"/>
      </rPr>
      <t xml:space="preserve"> </t>
    </r>
    <r>
      <rPr>
        <b/>
        <u/>
        <sz val="10"/>
        <color indexed="8"/>
        <rFont val="Times New Roman"/>
        <family val="1"/>
      </rPr>
      <t>enti creditizi non italiani</t>
    </r>
    <r>
      <rPr>
        <sz val="10"/>
        <color indexed="8"/>
        <rFont val="Times New Roman"/>
        <family val="1"/>
      </rPr>
      <t xml:space="preserve"> ricompresi nello Stato Patrimoniale, voce 50 (*) </t>
    </r>
  </si>
  <si>
    <r>
      <t xml:space="preserve">di cui: Investimenti finanziari diversi ricompresi nello Stato Patrimoniale, voce 51 (*), </t>
    </r>
    <r>
      <rPr>
        <b/>
        <u/>
        <sz val="10"/>
        <color indexed="8"/>
        <rFont val="Times New Roman"/>
        <family val="1"/>
      </rPr>
      <t xml:space="preserve">con controparte o emittente italiani </t>
    </r>
    <r>
      <rPr>
        <sz val="10"/>
        <color indexed="8"/>
        <rFont val="Times New Roman"/>
        <family val="1"/>
      </rPr>
      <t>(identificati ad esempio, nel modulo 6, tramite codice UIC dello Stato dell'emittente "086" o avvalendosi anche del codice ISO "IT" presente nel codice ISIN)</t>
    </r>
  </si>
  <si>
    <r>
      <t xml:space="preserve">di cui: Investimenti finanziari diversi ricompresi nello Stato Patrimoniale, voce 51 (*), </t>
    </r>
    <r>
      <rPr>
        <b/>
        <u/>
        <sz val="10"/>
        <color indexed="8"/>
        <rFont val="Times New Roman"/>
        <family val="1"/>
      </rPr>
      <t xml:space="preserve">con controparte o emittente non italiani </t>
    </r>
    <r>
      <rPr>
        <sz val="10"/>
        <color indexed="8"/>
        <rFont val="Times New Roman"/>
        <family val="1"/>
      </rPr>
      <t>(identificati ad esempio, nel modulo 6, tramite codice UIC dello Stato dell'emittente diverso da "086" o avvalendosi anche del codice ISO diverso da "IT" presente nel codice ISIN)</t>
    </r>
  </si>
  <si>
    <r>
      <t xml:space="preserve">di cui: Depositi presso imprese cedenti ricompresi nello Stato Patrimoniale, classe C.IV, voce 53 (*), </t>
    </r>
    <r>
      <rPr>
        <b/>
        <u/>
        <sz val="10"/>
        <color indexed="8"/>
        <rFont val="Times New Roman"/>
        <family val="1"/>
      </rPr>
      <t>quando l'impresa cedente è di nazionalità italiana</t>
    </r>
  </si>
  <si>
    <r>
      <t xml:space="preserve">di cui: Depositi presso imprese cedenti ricompresi nello Stato Patrimoniale, classe C.IV, voce 53 (*), </t>
    </r>
    <r>
      <rPr>
        <b/>
        <u/>
        <sz val="10"/>
        <color indexed="8"/>
        <rFont val="Times New Roman"/>
        <family val="1"/>
      </rPr>
      <t>quando l'impresa cedente non è di nazionalità italiana</t>
    </r>
  </si>
  <si>
    <r>
      <t xml:space="preserve">Premi contabilizzati del </t>
    </r>
    <r>
      <rPr>
        <sz val="8"/>
        <rFont val="Times New Roman"/>
        <family val="1"/>
      </rPr>
      <t>LAVORO DIRETTO</t>
    </r>
    <r>
      <rPr>
        <sz val="10"/>
        <rFont val="Times New Roman"/>
        <family val="1"/>
      </rPr>
      <t xml:space="preserve"> acquisiti dalla sede in Italia in regime di stabilimento in Italia (Allegato 31 alla Nota Integrativa, voce 1)</t>
    </r>
  </si>
  <si>
    <r>
      <t xml:space="preserve">Premi contabilizzati del </t>
    </r>
    <r>
      <rPr>
        <sz val="8"/>
        <rFont val="Times New Roman"/>
        <family val="1"/>
      </rPr>
      <t>LAVORO DIRETTO</t>
    </r>
    <r>
      <rPr>
        <sz val="10"/>
        <rFont val="Times New Roman"/>
        <family val="1"/>
      </rPr>
      <t xml:space="preserve"> acquisiti dalla sede in Italia in regime di stabilimento in Italia,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</si>
  <si>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(Allegato 31 alla Nota Integrativa, voce 2)</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</si>
  <si>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</si>
  <si>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(Allegato 31 alla Nota Integrativa, voce 3)</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</si>
  <si>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</si>
  <si>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(Allegato 31 alla Nota Integrativa, voce 5)</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</si>
  <si>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</si>
  <si>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(Allegato 31 alla Nota Integrativa, voce 6)</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</si>
  <si>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t>
    </r>
    <r>
      <rPr>
        <sz val="8"/>
        <rFont val="Times New Roman"/>
        <family val="1"/>
      </rPr>
      <t>LAVORO CEDUTO</t>
    </r>
  </si>
  <si>
    <r>
      <t xml:space="preserve">di cui: Premi diretti acquisiti dalla sede italiana in regime di LPS in altri Stati membri dell'UE o aderenti allo SEE, </t>
    </r>
    <r>
      <rPr>
        <sz val="8"/>
        <rFont val="Times New Roman"/>
        <family val="1"/>
      </rPr>
      <t>LAVORO CEDUTO</t>
    </r>
  </si>
  <si>
    <r>
      <t xml:space="preserve">di cui: Premi diretti acquisiti da sedi secondarie ubicate in Stati esteri in regime di LPS in altri Stati membri dell'UE o aderenti allo SEE,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</si>
  <si>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Stati terzi rispetto all''UE o allo SEE (Allegato 31 alla Nota Integrativa, voce 7)</t>
    </r>
  </si>
  <si>
    <r>
      <t xml:space="preserve">Premi contabilizzati del </t>
    </r>
    <r>
      <rPr>
        <sz val="8"/>
        <rFont val="Times New Roman"/>
        <family val="1"/>
      </rPr>
      <t>LAVORO DIRETTO</t>
    </r>
    <r>
      <rPr>
        <sz val="10"/>
        <rFont val="Times New Roman"/>
        <family val="1"/>
      </rPr>
      <t xml:space="preserve"> acquisiti in regime di LPS in Stati terzi rispetto all''UE o allo SEE, </t>
    </r>
    <r>
      <rPr>
        <sz val="8"/>
        <rFont val="Times New Roman"/>
        <family val="1"/>
      </rPr>
      <t>LAVORO CEDUTO</t>
    </r>
  </si>
  <si>
    <r>
      <t xml:space="preserve">Premi contabilizzati del </t>
    </r>
    <r>
      <rPr>
        <sz val="8"/>
        <rFont val="Times New Roman"/>
        <family val="1"/>
      </rPr>
      <t>LAVORO INDIRETTO</t>
    </r>
    <r>
      <rPr>
        <sz val="10"/>
        <rFont val="Times New Roman"/>
        <family val="1"/>
      </rPr>
      <t xml:space="preserve"> acquisiti dalla sede in Italia in regime di stabilimento in Italia </t>
    </r>
  </si>
  <si>
    <r>
      <t xml:space="preserve">Premi contabilizzati del </t>
    </r>
    <r>
      <rPr>
        <sz val="8"/>
        <rFont val="Times New Roman"/>
        <family val="1"/>
      </rPr>
      <t>LAVORO INDIRETTO</t>
    </r>
    <r>
      <rPr>
        <sz val="10"/>
        <rFont val="Times New Roman"/>
        <family val="1"/>
      </rPr>
      <t xml:space="preserve"> acquisiti dalla sede in Italia in regime di stabilimento in Italia,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</si>
  <si>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altri Stati membri dell'UE o aderenti allo SEE, in regime di stabilimento in tali Stati </t>
    </r>
  </si>
  <si>
    <r>
      <t xml:space="preserve">Premi contabilizzati del </t>
    </r>
    <r>
      <rPr>
        <sz val="8"/>
        <rFont val="Times New Roman"/>
        <family val="1"/>
      </rPr>
      <t>LAVORO INDIRETTO</t>
    </r>
    <r>
      <rPr>
        <sz val="10"/>
        <rFont val="Times New Roman"/>
        <family val="1"/>
      </rPr>
      <t xml:space="preserve"> acquisiti da sedi secondarie ubicate in altri Stati membri dell'UE o aderenti allo SEE, in regime di stabilimento in tali Stati,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</si>
  <si>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Stati terzi rispetto all''UE o allo SEE, in regime di stabilimento in tali Stati </t>
    </r>
  </si>
  <si>
    <r>
      <t xml:space="preserve">Premi contabilizzati del </t>
    </r>
    <r>
      <rPr>
        <sz val="8"/>
        <rFont val="Times New Roman"/>
        <family val="1"/>
      </rPr>
      <t>LAVORO INDIRETTO</t>
    </r>
    <r>
      <rPr>
        <sz val="10"/>
        <rFont val="Times New Roman"/>
        <family val="1"/>
      </rPr>
      <t xml:space="preserve"> acquisiti da sedi secondarie ubicate in Stati terzi rispetto all''UE o allo SEE, in regime di stabilimento in tali Stati,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</si>
  <si>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Stati esteri, in regime di LPS in Italia </t>
    </r>
  </si>
  <si>
    <r>
      <t xml:space="preserve">Premi contabilizzati del </t>
    </r>
    <r>
      <rPr>
        <sz val="8"/>
        <rFont val="Times New Roman"/>
        <family val="1"/>
      </rPr>
      <t>LAVORO INDIRETTO</t>
    </r>
    <r>
      <rPr>
        <sz val="10"/>
        <rFont val="Times New Roman"/>
        <family val="1"/>
      </rPr>
      <t xml:space="preserve"> acquisiti da sedi secondarie ubicate in Stati esteri, in regime di LPS in Italia,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</si>
  <si>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in regime di LPS in altri Stati membri dell'UE o aderenti allo SEE</t>
    </r>
  </si>
  <si>
    <r>
      <t xml:space="preserve">Premi contabilizzati del </t>
    </r>
    <r>
      <rPr>
        <sz val="8"/>
        <rFont val="Times New Roman"/>
        <family val="1"/>
      </rPr>
      <t>LAVORO INDIRETTO</t>
    </r>
    <r>
      <rPr>
        <sz val="10"/>
        <rFont val="Times New Roman"/>
        <family val="1"/>
      </rPr>
      <t xml:space="preserve"> acquisiti in regime di LPS in altri Stati membri dell'UE o aderenti allo SEE, </t>
    </r>
    <r>
      <rPr>
        <sz val="8"/>
        <rFont val="Times New Roman"/>
        <family val="1"/>
      </rPr>
      <t>LAVORO RETROCEDUTO</t>
    </r>
  </si>
  <si>
    <r>
      <t xml:space="preserve">di cui: Premi acquisiti dalla sede italiana in regime di LPS in altri Stati membri dell'UE o aderenti allo SEE, </t>
    </r>
    <r>
      <rPr>
        <sz val="8"/>
        <rFont val="Times New Roman"/>
        <family val="1"/>
      </rPr>
      <t>LAVORO RETROCEDUTO</t>
    </r>
  </si>
  <si>
    <r>
      <t xml:space="preserve">di cui: Premi acquisiti da sedi secondarie ubicate in Stati esteri in regime di LPS in altri Stati membri dell'UE o aderenti allo SEE,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</si>
  <si>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in regime di LPS in Stati terzi rispetto all''UE o allo SEE </t>
    </r>
  </si>
  <si>
    <r>
      <t xml:space="preserve">Premi contabilizzati del </t>
    </r>
    <r>
      <rPr>
        <sz val="8"/>
        <rFont val="Times New Roman"/>
        <family val="1"/>
      </rPr>
      <t>LAVORO INDIRETTO</t>
    </r>
    <r>
      <rPr>
        <sz val="10"/>
        <rFont val="Times New Roman"/>
        <family val="1"/>
      </rPr>
      <t xml:space="preserve"> acquisiti in regime di LPS in Stati terzi rispetto all'UE o allo SEE, </t>
    </r>
    <r>
      <rPr>
        <sz val="8"/>
        <rFont val="Times New Roman"/>
        <family val="1"/>
      </rPr>
      <t>LAVORO RETROCEDUTO</t>
    </r>
  </si>
  <si>
    <r>
      <t xml:space="preserve">di cui: Premi acquisiti dalla sede italiana  in regime di LPS in Stati terzi rispetto all'UE o allo SEE, </t>
    </r>
    <r>
      <rPr>
        <sz val="8"/>
        <rFont val="Times New Roman"/>
        <family val="1"/>
      </rPr>
      <t>LAVORO RETROCEDUTO</t>
    </r>
  </si>
  <si>
    <r>
      <t xml:space="preserve">di cui: Premi acquisiti da sedi secondarie ubicate in Stati esteri in regime di LPS in Stati terzi rispetto all'UE o allo SEE, </t>
    </r>
    <r>
      <rPr>
        <sz val="8"/>
        <rFont val="Times New Roman"/>
        <family val="1"/>
      </rPr>
      <t>LAVORO RETROCEDUTO</t>
    </r>
  </si>
  <si>
    <r>
      <rPr>
        <b/>
        <u/>
        <sz val="10"/>
        <rFont val="Times New Roman"/>
        <family val="1"/>
      </rPr>
      <t>Numero</t>
    </r>
    <r>
      <rPr>
        <sz val="10"/>
        <rFont val="Times New Roman"/>
        <family val="1"/>
      </rPr>
      <t xml:space="preserve"> dei sinistri gestiti R.C. auto e natanti </t>
    </r>
    <r>
      <rPr>
        <b/>
        <u/>
        <sz val="10"/>
        <rFont val="Times New Roman"/>
        <family val="1"/>
      </rPr>
      <t>pagati con danni misti e solo a persone</t>
    </r>
    <r>
      <rPr>
        <sz val="10"/>
        <rFont val="Times New Roman"/>
        <family val="1"/>
      </rPr>
      <t xml:space="preserve"> della </t>
    </r>
    <r>
      <rPr>
        <b/>
        <u/>
        <sz val="10"/>
        <rFont val="Times New Roman"/>
        <family val="1"/>
      </rPr>
      <t xml:space="preserve">generazione corrente </t>
    </r>
    <r>
      <rPr>
        <sz val="10"/>
        <rFont val="Times New Roman"/>
        <family val="1"/>
      </rPr>
      <t>(Allegato 2 al modulo 29B, Anno di accadimento - riga N, colonna j)</t>
    </r>
  </si>
  <si>
    <r>
      <rPr>
        <b/>
        <u/>
        <sz val="10"/>
        <rFont val="Times New Roman"/>
        <family val="1"/>
      </rPr>
      <t>Importo</t>
    </r>
    <r>
      <rPr>
        <sz val="10"/>
        <rFont val="Times New Roman"/>
        <family val="1"/>
      </rPr>
      <t xml:space="preserve"> dei sinistri gestiti R.C. auto e natanti </t>
    </r>
    <r>
      <rPr>
        <b/>
        <u/>
        <sz val="10"/>
        <rFont val="Times New Roman"/>
        <family val="1"/>
      </rPr>
      <t>pagati con danni misti e solo a persone</t>
    </r>
    <r>
      <rPr>
        <sz val="10"/>
        <rFont val="Times New Roman"/>
        <family val="1"/>
      </rPr>
      <t xml:space="preserve"> della generazione corrente (Allegato 2 al modulo 29B, Anno di accadimento - riga N, colonna J)</t>
    </r>
  </si>
  <si>
    <r>
      <rPr>
        <b/>
        <u/>
        <sz val="10"/>
        <rFont val="Times New Roman"/>
        <family val="1"/>
      </rPr>
      <t>Numero</t>
    </r>
    <r>
      <rPr>
        <sz val="10"/>
        <rFont val="Times New Roman"/>
        <family val="1"/>
      </rPr>
      <t xml:space="preserve"> dei sinistri gestiti R.C. auto e natanti </t>
    </r>
    <r>
      <rPr>
        <b/>
        <u/>
        <sz val="10"/>
        <rFont val="Times New Roman"/>
        <family val="1"/>
      </rPr>
      <t xml:space="preserve">pagati con danni alle persone </t>
    </r>
    <r>
      <rPr>
        <sz val="10"/>
        <rFont val="Times New Roman"/>
        <family val="1"/>
      </rPr>
      <t>della generazione corrente (Allegato 2 al modulo 29B, Anno di accadimento - riga N, colonna l "elle minuscolo")</t>
    </r>
  </si>
  <si>
    <r>
      <rPr>
        <b/>
        <u/>
        <sz val="10"/>
        <rFont val="Times New Roman"/>
        <family val="1"/>
      </rPr>
      <t>Importo</t>
    </r>
    <r>
      <rPr>
        <sz val="10"/>
        <rFont val="Times New Roman"/>
        <family val="1"/>
      </rPr>
      <t xml:space="preserve"> dei sinistri gestiti R.C. auto e natanti</t>
    </r>
    <r>
      <rPr>
        <u/>
        <sz val="10"/>
        <rFont val="Times New Roman"/>
        <family val="1"/>
      </rPr>
      <t xml:space="preserve"> </t>
    </r>
    <r>
      <rPr>
        <b/>
        <u/>
        <sz val="10"/>
        <rFont val="Times New Roman"/>
        <family val="1"/>
      </rPr>
      <t>pagati con danni alle persone</t>
    </r>
    <r>
      <rPr>
        <sz val="10"/>
        <rFont val="Times New Roman"/>
        <family val="1"/>
      </rPr>
      <t xml:space="preserve"> della generazione corrente (Allegato 2 al modulo 29B, Anno di accadimento - riga N, colonna L "elle maiuscolo")</t>
    </r>
  </si>
  <si>
    <r>
      <rPr>
        <b/>
        <u/>
        <sz val="10"/>
        <rFont val="Times New Roman"/>
        <family val="1"/>
      </rPr>
      <t>Numero</t>
    </r>
    <r>
      <rPr>
        <sz val="10"/>
        <rFont val="Times New Roman"/>
        <family val="1"/>
      </rPr>
      <t xml:space="preserve"> dei sinistri gestiti R.C. auto e natanti </t>
    </r>
    <r>
      <rPr>
        <b/>
        <u/>
        <sz val="10"/>
        <rFont val="Times New Roman"/>
        <family val="1"/>
      </rPr>
      <t>pagati con soli danni a cose e/o veicoli</t>
    </r>
    <r>
      <rPr>
        <sz val="10"/>
        <rFont val="Times New Roman"/>
        <family val="1"/>
      </rPr>
      <t xml:space="preserve"> della generazione corrente (</t>
    </r>
    <r>
      <rPr>
        <b/>
        <sz val="10"/>
        <rFont val="Times New Roman"/>
        <family val="1"/>
      </rPr>
      <t>Differenza tra Modulo 29B e Allegato 2 al modulo 29B</t>
    </r>
    <r>
      <rPr>
        <sz val="10"/>
        <rFont val="Times New Roman"/>
        <family val="1"/>
      </rPr>
      <t>, Anno di accadimento - riga N, colonna j)</t>
    </r>
  </si>
  <si>
    <r>
      <rPr>
        <b/>
        <u/>
        <sz val="10"/>
        <rFont val="Times New Roman"/>
        <family val="1"/>
      </rPr>
      <t>Importo</t>
    </r>
    <r>
      <rPr>
        <sz val="10"/>
        <rFont val="Times New Roman"/>
        <family val="1"/>
      </rPr>
      <t xml:space="preserve"> dei sinistri gestiti R.C. auto e natanti </t>
    </r>
    <r>
      <rPr>
        <b/>
        <u/>
        <sz val="10"/>
        <rFont val="Times New Roman"/>
        <family val="1"/>
      </rPr>
      <t>pagati con soli danni a cose e/o veicoli</t>
    </r>
    <r>
      <rPr>
        <sz val="10"/>
        <rFont val="Times New Roman"/>
        <family val="1"/>
      </rPr>
      <t xml:space="preserve"> della generazione corrente (</t>
    </r>
    <r>
      <rPr>
        <b/>
        <sz val="10"/>
        <rFont val="Times New Roman"/>
        <family val="1"/>
      </rPr>
      <t>Differenza tra Modulo 29B e Allegato 2 al modulo 29B</t>
    </r>
    <r>
      <rPr>
        <sz val="10"/>
        <rFont val="Times New Roman"/>
        <family val="1"/>
      </rPr>
      <t>, Anno di accadimento - riga N, colonna J)</t>
    </r>
  </si>
  <si>
    <r>
      <rPr>
        <b/>
        <u/>
        <sz val="10"/>
        <rFont val="Times New Roman"/>
        <family val="1"/>
      </rPr>
      <t>Numero</t>
    </r>
    <r>
      <rPr>
        <sz val="10"/>
        <rFont val="Times New Roman"/>
        <family val="1"/>
      </rPr>
      <t xml:space="preserve"> dei sinistri gestiti R.C. auto e natanti </t>
    </r>
    <r>
      <rPr>
        <b/>
        <u/>
        <sz val="10"/>
        <rFont val="Times New Roman"/>
        <family val="1"/>
      </rPr>
      <t>riservati (al netto delle stime per sinistri tardivi) con danni misti e solo a persone</t>
    </r>
    <r>
      <rPr>
        <sz val="10"/>
        <rFont val="Times New Roman"/>
        <family val="1"/>
      </rPr>
      <t xml:space="preserve"> della generazione corrente (Allegato 2 al modulo 29B, Anno di accadimento - riga N, colonna r14)</t>
    </r>
  </si>
  <si>
    <r>
      <rPr>
        <b/>
        <u/>
        <sz val="10"/>
        <rFont val="Times New Roman"/>
        <family val="1"/>
      </rPr>
      <t>Importo</t>
    </r>
    <r>
      <rPr>
        <sz val="10"/>
        <rFont val="Times New Roman"/>
        <family val="1"/>
      </rPr>
      <t xml:space="preserve"> dei sinistri gestiti R.C. auto e natanti </t>
    </r>
    <r>
      <rPr>
        <b/>
        <u/>
        <sz val="10"/>
        <rFont val="Times New Roman"/>
        <family val="1"/>
      </rPr>
      <t xml:space="preserve">riservati (al netto delle stime per sinistri tardivi) con danni misti e solo a persone </t>
    </r>
    <r>
      <rPr>
        <sz val="10"/>
        <rFont val="Times New Roman"/>
        <family val="1"/>
      </rPr>
      <t>della generazione corrente (Allegato 2 al modulo 29B, Anno di accadimento - riga N, colonna R14)</t>
    </r>
  </si>
  <si>
    <r>
      <rPr>
        <b/>
        <u/>
        <sz val="10"/>
        <rFont val="Times New Roman"/>
        <family val="1"/>
      </rPr>
      <t>Numero</t>
    </r>
    <r>
      <rPr>
        <sz val="10"/>
        <rFont val="Times New Roman"/>
        <family val="1"/>
      </rPr>
      <t xml:space="preserve"> dei sinistri gestiti R.C. auto e natanti </t>
    </r>
    <r>
      <rPr>
        <b/>
        <u/>
        <sz val="10"/>
        <rFont val="Times New Roman"/>
        <family val="1"/>
      </rPr>
      <t>riservati (al netto delle stime per sinistri tardivi) con danni alle persone</t>
    </r>
    <r>
      <rPr>
        <sz val="10"/>
        <rFont val="Times New Roman"/>
        <family val="1"/>
      </rPr>
      <t xml:space="preserve"> della generazione corrente (Allegato 2 al modulo 29B, Anno di accadimento - riga N, colonna r17)</t>
    </r>
  </si>
  <si>
    <r>
      <rPr>
        <b/>
        <u/>
        <sz val="10"/>
        <rFont val="Times New Roman"/>
        <family val="1"/>
      </rPr>
      <t>Importo</t>
    </r>
    <r>
      <rPr>
        <sz val="10"/>
        <rFont val="Times New Roman"/>
        <family val="1"/>
      </rPr>
      <t xml:space="preserve"> dei sinistri gestiti R.C. auto e natanti </t>
    </r>
    <r>
      <rPr>
        <b/>
        <u/>
        <sz val="10"/>
        <rFont val="Times New Roman"/>
        <family val="1"/>
      </rPr>
      <t>riservati (al netto delle stime per sinistri tardivi) con danni alle persone</t>
    </r>
    <r>
      <rPr>
        <sz val="10"/>
        <rFont val="Times New Roman"/>
        <family val="1"/>
      </rPr>
      <t xml:space="preserve"> della generazione corrente (Allegato 2 al modulo 29B, Anno di accadimento - riga N, colonna R17)</t>
    </r>
  </si>
  <si>
    <r>
      <t xml:space="preserve">Terreni e fabbricati (Stato Patrimoniale, classe C.I, voce 16) (*) </t>
    </r>
    <r>
      <rPr>
        <b/>
        <u/>
        <sz val="10"/>
        <color indexed="8"/>
        <rFont val="Times New Roman"/>
        <family val="1"/>
      </rPr>
      <t>ubicati in Italia</t>
    </r>
    <r>
      <rPr>
        <sz val="10"/>
        <color indexed="8"/>
        <rFont val="Times New Roman"/>
        <family val="1"/>
      </rPr>
      <t xml:space="preserve"> (vedasi istruzioni informatiche modulo 1, gestione vita, campo ubicazione, provincia immobile)</t>
    </r>
  </si>
  <si>
    <r>
      <t xml:space="preserve">Terreni e fabbricati (Stato Patrimoniale, classe C.I, voce 16) (*) </t>
    </r>
    <r>
      <rPr>
        <b/>
        <u/>
        <sz val="10"/>
        <color indexed="8"/>
        <rFont val="Times New Roman"/>
        <family val="1"/>
      </rPr>
      <t>non ubicati in Italia</t>
    </r>
    <r>
      <rPr>
        <sz val="10"/>
        <color indexed="8"/>
        <rFont val="Times New Roman"/>
        <family val="1"/>
      </rPr>
      <t xml:space="preserve"> (vedasi modulo 1, gestione danni, campo ubicazione)</t>
    </r>
  </si>
  <si>
    <r>
      <t xml:space="preserve">Azioni </t>
    </r>
    <r>
      <rPr>
        <b/>
        <u/>
        <sz val="10"/>
        <color indexed="8"/>
        <rFont val="Times New Roman"/>
        <family val="1"/>
      </rPr>
      <t xml:space="preserve">quotate </t>
    </r>
    <r>
      <rPr>
        <sz val="10"/>
        <color indexed="8"/>
        <rFont val="Times New Roman"/>
        <family val="1"/>
      </rPr>
      <t>comprese nella classe C.II.1  (Allegato 7 alla Nota Integrativa, valore di bilancio, in colonna 3 gestione V, azioni e quote tipo Q in colonna 2 dell'Allegato 6 alla Nota Integrativa) e nella classe C.III.1 (Stato Patrimoniale, voce 36) (*)</t>
    </r>
  </si>
  <si>
    <r>
      <t xml:space="preserve">di cui: Azioni </t>
    </r>
    <r>
      <rPr>
        <b/>
        <u/>
        <sz val="10"/>
        <color indexed="8"/>
        <rFont val="Times New Roman"/>
        <family val="1"/>
      </rPr>
      <t>quotate</t>
    </r>
    <r>
      <rPr>
        <sz val="10"/>
        <color indexed="8"/>
        <rFont val="Times New Roman"/>
        <family val="1"/>
      </rPr>
      <t xml:space="preserve"> comprese nella classe C.II.1  (Allegato 7 alla Nota Integrativa, valore di bilancio, in colonna 3 gestione V, azioni e quote tipo Q in colonna 2 dell'Allegato 6 alla Nota Integrativa) e nella classe C.III.1 (Stato Patrimoniale  voce 36) (*), </t>
    </r>
    <r>
      <rPr>
        <b/>
        <u/>
        <sz val="10"/>
        <color indexed="8"/>
        <rFont val="Times New Roman"/>
        <family val="1"/>
      </rPr>
      <t>emesse da emittenti italiani</t>
    </r>
    <r>
      <rPr>
        <sz val="10"/>
        <color indexed="8"/>
        <rFont val="Times New Roman"/>
        <family val="1"/>
      </rPr>
      <t xml:space="preserve"> (identificati ad esempio tramite codice UIC dello Stato dell'emittente "086" o avvalendosi anche del codice ISO "IT" presente nel codice ISIN)</t>
    </r>
  </si>
  <si>
    <r>
      <t xml:space="preserve">di cui: Azioni </t>
    </r>
    <r>
      <rPr>
        <b/>
        <u/>
        <sz val="10"/>
        <color indexed="8"/>
        <rFont val="Times New Roman"/>
        <family val="1"/>
      </rPr>
      <t>quotate</t>
    </r>
    <r>
      <rPr>
        <sz val="10"/>
        <color indexed="8"/>
        <rFont val="Times New Roman"/>
        <family val="1"/>
      </rPr>
      <t xml:space="preserve"> comprese nella classe C.II.1  (Allegato 7 alla Nota Integrativa, valore di bilancio, in colonna 3 gestione V, azioni e quote tipo Q in colonna 2 dell'Allegato 6 alla Nota Integrativa) e nella classe C.III.1 (Stato Patrimoniale  voce 36) (*), </t>
    </r>
    <r>
      <rPr>
        <b/>
        <u/>
        <sz val="10"/>
        <color indexed="8"/>
        <rFont val="Times New Roman"/>
        <family val="1"/>
      </rPr>
      <t xml:space="preserve">emesse da emittenti non italiani </t>
    </r>
    <r>
      <rPr>
        <sz val="10"/>
        <color indexed="8"/>
        <rFont val="Times New Roman"/>
        <family val="1"/>
      </rPr>
      <t>(identificati ad esempio tramite codice UIC dello Stato dell'emittente diverso da "086" o avvalendosi anche del codice ISO diverso da "IT" presente nel codice ISIN)</t>
    </r>
  </si>
  <si>
    <r>
      <t xml:space="preserve"> Azioni e quote </t>
    </r>
    <r>
      <rPr>
        <b/>
        <u/>
        <sz val="10"/>
        <color indexed="8"/>
        <rFont val="Times New Roman"/>
        <family val="1"/>
      </rPr>
      <t>non quotate</t>
    </r>
    <r>
      <rPr>
        <sz val="10"/>
        <color indexed="8"/>
        <rFont val="Times New Roman"/>
        <family val="1"/>
      </rPr>
      <t xml:space="preserve"> comprese nella classe C.II.1  ( Allegato 7 alla Nota Integrativa, valore di bilancio, in colonna 3 gestione V, azioni e quote tipo NQ in colonna 2 dell'Allegato 6 alla Nota Integrativa) e nella classe C.III.1 (Stato Patrimoniale, voci 37+38) (*)</t>
    </r>
  </si>
  <si>
    <r>
      <t xml:space="preserve">di cui Azioni e quote </t>
    </r>
    <r>
      <rPr>
        <b/>
        <u/>
        <sz val="10"/>
        <color indexed="8"/>
        <rFont val="Times New Roman"/>
        <family val="1"/>
      </rPr>
      <t>non quotate</t>
    </r>
    <r>
      <rPr>
        <sz val="10"/>
        <color indexed="8"/>
        <rFont val="Times New Roman"/>
        <family val="1"/>
      </rPr>
      <t xml:space="preserve"> comprese nella classe C.II.1  (Allegato 7 alla Nota Integrativa, valore di bilancio, in colonna 3 gestione V, azioni e quote tipo NQ in colonna 2 dell'Allegato 6 alla Nota Integrativa) e nella classe C.III.1 (Stato Patrimoniale  voci 37+38)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</si>
  <si>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rPr>
        <b/>
        <sz val="10"/>
        <color indexed="8"/>
        <rFont val="Times New Roman"/>
        <family val="1"/>
      </rPr>
      <t>di cui della voce 78</t>
    </r>
    <r>
      <rPr>
        <sz val="10"/>
        <color indexed="8"/>
        <rFont val="Times New Roman"/>
        <family val="1"/>
      </rPr>
      <t xml:space="preserve">: Azioni e quote </t>
    </r>
    <r>
      <rPr>
        <b/>
        <u/>
        <sz val="10"/>
        <color indexed="8"/>
        <rFont val="Times New Roman"/>
        <family val="1"/>
      </rPr>
      <t xml:space="preserve">non quotate </t>
    </r>
    <r>
      <rPr>
        <sz val="10"/>
        <color indexed="8"/>
        <rFont val="Times New Roman"/>
        <family val="1"/>
      </rPr>
      <t xml:space="preserve">comprese nella classe C.II.1  (Allegato 7 alla Nota Integrativa, valore di bilancio, in colonna 3 gestione V, azioni e quote tipo NQ in colonna 2 dell'Allegato 6 alla Nota Integrativa) e nella classe C.III.1 (Stato Patrimoniale  voci 37+38) (*)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</si>
  <si>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Titoli di Stato compresi nella classe C.III.3 (Modulo 2, gestione vita, voci 21+23), </t>
    </r>
    <r>
      <rPr>
        <b/>
        <u/>
        <sz val="10"/>
        <color indexed="8"/>
        <rFont val="Times New Roman"/>
        <family val="1"/>
      </rPr>
      <t xml:space="preserve">emessi da emittenti italiani </t>
    </r>
    <r>
      <rPr>
        <sz val="10"/>
        <color indexed="8"/>
        <rFont val="Times New Roman"/>
        <family val="1"/>
      </rPr>
      <t>(identificati ad esempio tramite codice UIC dello Stato dell'emittente "086" o avvalendosi anche del codice ISO "IT" presente nel codice ISIN)</t>
    </r>
  </si>
  <si>
    <r>
      <t xml:space="preserve">di cui: Titoli di Stato compresi nella classe C.III.3 (Modulo 2, gestione vita, voci 21+23),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</si>
  <si>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Obbligazioni e altri titoli a reddito fisso diversi dai Titoli di Stato compresi nelle classi C.II.2 e C.III.3 (Modulo 2, gestione Vita, voci 1+2+3+4+5+22+24+25 ), </t>
    </r>
    <r>
      <rPr>
        <b/>
        <u/>
        <sz val="10"/>
        <color indexed="8"/>
        <rFont val="Times New Roman"/>
        <family val="1"/>
      </rPr>
      <t>emessi da emittenti italiani</t>
    </r>
    <r>
      <rPr>
        <sz val="10"/>
        <color indexed="8"/>
        <rFont val="Times New Roman"/>
        <family val="1"/>
      </rPr>
      <t xml:space="preserve"> (identificati ad esempio tramite codice UIC dello Stato dell'emittente "086" o avvalendosi anche del codice ISO "IT" presente nel codice ISIN)</t>
    </r>
  </si>
  <si>
    <r>
      <t xml:space="preserve">di cui: Obbligazioni e altri titoli a reddito fisso diversi dai Titoli di Stato compresi nelle classi C.II.2 e C.III.3 (Modulo 2,gestione Vita, voci 1+2+3+4+5+22+24+25 ),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</si>
  <si>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        di cui: Finanziamenti con garanzia reale (Stato Patrimoniale, voce 45 + i soli finanziamenti inclusi nella classe C.II.3, Modulo 3, gestione vita, valore bilancio, indicati con I nella colonna 7),</t>
    </r>
    <r>
      <rPr>
        <b/>
        <u/>
        <sz val="10"/>
        <color indexed="8"/>
        <rFont val="Times New Roman"/>
        <family val="1"/>
      </rPr>
      <t xml:space="preserve"> beneficiario italiano</t>
    </r>
  </si>
  <si>
    <r>
      <t xml:space="preserve">        di cui: Finanziamenti con garanzia reale (Stato Patrimoniale, voce 45 + i soli finanziamenti inclusi nella classe C.II.3, Modulo 3, gestione vita, valore bilancio, indicati con I nella colonna 7),</t>
    </r>
    <r>
      <rPr>
        <b/>
        <u/>
        <sz val="10"/>
        <color indexed="8"/>
        <rFont val="Times New Roman"/>
        <family val="1"/>
      </rPr>
      <t xml:space="preserve"> beneficiario non italiano</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</si>
  <si>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emesse da emittente italiano</t>
    </r>
    <r>
      <rPr>
        <sz val="10"/>
        <color indexed="8"/>
        <rFont val="Times New Roman"/>
        <family val="1"/>
      </rPr>
      <t xml:space="preserve"> (identificati ad esempio, nel modulo 5, tramite codice UIC dello Stato dell'emittente "086" o avvalendosi anche del codice ISO "IT" presente nel codice ISIN)</t>
    </r>
  </si>
  <si>
    <r>
      <rPr>
        <sz val="10"/>
        <rFont val="Times New Roman"/>
        <family val="1"/>
      </rPr>
      <t xml:space="preserve">     di cui: Quote in investimenti comuni comprese nella voce 49</t>
    </r>
    <r>
      <rPr>
        <sz val="10"/>
        <color indexed="8"/>
        <rFont val="Times New Roman"/>
        <family val="1"/>
      </rPr>
      <t xml:space="preserve"> dello Stato Patrimoniale  (*) </t>
    </r>
    <r>
      <rPr>
        <b/>
        <u/>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</si>
  <si>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t xml:space="preserve">di cui: Investimenti finanziari diversi ricompresi nello Stato Patrimoniale, voce 51 (*), </t>
    </r>
    <r>
      <rPr>
        <b/>
        <u/>
        <sz val="10"/>
        <color indexed="8"/>
        <rFont val="Times New Roman"/>
        <family val="1"/>
      </rPr>
      <t>con controparte o emittente italiani</t>
    </r>
    <r>
      <rPr>
        <sz val="10"/>
        <color indexed="8"/>
        <rFont val="Times New Roman"/>
        <family val="1"/>
      </rPr>
      <t xml:space="preserve"> (identificati ad esempio, nel modulo 6, tramite codice UIC dello Stato dell'emittente "086" o avvalendosi anche del codice ISO "IT" presente nel codice ISIN)</t>
    </r>
  </si>
  <si>
    <r>
      <t xml:space="preserve">di cui: Investimenti finanziari diversi ricompresi nello Stato Patrimoniale, voce 51 (*), </t>
    </r>
    <r>
      <rPr>
        <b/>
        <u/>
        <sz val="10"/>
        <color indexed="8"/>
        <rFont val="Times New Roman"/>
        <family val="1"/>
      </rPr>
      <t>con controparte o emittente non italiani</t>
    </r>
    <r>
      <rPr>
        <sz val="10"/>
        <color indexed="8"/>
        <rFont val="Times New Roman"/>
        <family val="1"/>
      </rPr>
      <t xml:space="preserve"> (identificati ad esempio, nel modulo 6, tramite codice UIC dello Stato dell'emittente diverso da "086" o avvalendosi anche del codice ISO diverso da "IT" presente nel codice ISIN)</t>
    </r>
  </si>
  <si>
    <r>
      <t xml:space="preserve">Premi contabilizzati del </t>
    </r>
    <r>
      <rPr>
        <sz val="8"/>
        <rFont val="Times New Roman"/>
        <family val="1"/>
      </rPr>
      <t>LAVORO DIRETTO</t>
    </r>
    <r>
      <rPr>
        <sz val="10"/>
        <rFont val="Times New Roman"/>
        <family val="1"/>
      </rPr>
      <t xml:space="preserve"> acquisiti dalla sede in Italia in regime di stabilimento in Italia (Allegato 31 alla Nota Integrativa, voce 11)</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</si>
  <si>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(Allegato 31 alla Nota Integrativa, voce 12)</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</si>
  <si>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(Allegato 31 alla Nota Integrativa, voce 13)</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</si>
  <si>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(Allegato 31 alla Nota Integrativa, voce 15)</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</si>
  <si>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(Allegato 31 alla Nota Integrativa, voce 16)</t>
    </r>
  </si>
  <si>
    <r>
      <t xml:space="preserve">di cui: Premi acquisiti dalla sede italiana in regime di LPS in altri Stati membri dell'UE o aderenti allo SEE, </t>
    </r>
    <r>
      <rPr>
        <sz val="8"/>
        <rFont val="Times New Roman"/>
        <family val="1"/>
      </rPr>
      <t>PREMI DI PRIMA ANNUALITA'</t>
    </r>
  </si>
  <si>
    <r>
      <t xml:space="preserve">di cui: Premi acquisiti dalla sede italiana in regime di LPS in altri Stati membri dell'UE o aderenti allo SEE, </t>
    </r>
    <r>
      <rPr>
        <sz val="8"/>
        <rFont val="Times New Roman"/>
        <family val="1"/>
      </rPr>
      <t>PREMI ANNUALITA' SUCCESSIVE</t>
    </r>
  </si>
  <si>
    <r>
      <t xml:space="preserve">di cui: Premi acquisiti dalla sede italiana in regime di LPS in altri Stati membri dell'UE o aderenti allo SEE, </t>
    </r>
    <r>
      <rPr>
        <sz val="8"/>
        <rFont val="Times New Roman"/>
        <family val="1"/>
      </rPr>
      <t>PREMI  UNICI</t>
    </r>
  </si>
  <si>
    <r>
      <t xml:space="preserve">di cui: Premi acquisiti dalla sede italiana in regime di LPS in altri Stati membri dell'UE o aderenti allo SEE, </t>
    </r>
    <r>
      <rPr>
        <sz val="8"/>
        <rFont val="Times New Roman"/>
        <family val="1"/>
      </rPr>
      <t xml:space="preserve">LAVORO CEDUTO,  PREMI DI PRIMA ANNUALITA' </t>
    </r>
  </si>
  <si>
    <r>
      <t xml:space="preserve">di cui: Premi acquisiti dalla sede italiana in regime di LPS in altri Stati membri dell'UE o aderenti allo SEE, </t>
    </r>
    <r>
      <rPr>
        <sz val="8"/>
        <rFont val="Times New Roman"/>
        <family val="1"/>
      </rPr>
      <t>LAVORO CEDUTO,  PREMI ANNUALITA' SUCCESSIVE</t>
    </r>
  </si>
  <si>
    <r>
      <t xml:space="preserve">di cui: Premi acquisiti dalla sede italiana in regime di LPS in altri Stati membri dell'UE o aderenti allo SEE, </t>
    </r>
    <r>
      <rPr>
        <sz val="8"/>
        <rFont val="Times New Roman"/>
        <family val="1"/>
      </rPr>
      <t>LAVORO CEDUTO,  PREMI UNICI</t>
    </r>
  </si>
  <si>
    <r>
      <t xml:space="preserve">di cui: Premi acquisiti da sedi secondarie ubicate in Stati esteri in regime di LPS in altri Stati membri dell'UE o aderenti allo SEE,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</si>
  <si>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Stati terzi rispetto all''UE o allo SEE (Allegato 31 alla Nota Integrativa, voce 17)</t>
    </r>
  </si>
  <si>
    <r>
      <t xml:space="preserve">di cui: Premi acquisiti dalla sede italiana in regime di LPS in Stati terzi rispetto all''UE o allo SEE, </t>
    </r>
    <r>
      <rPr>
        <sz val="8"/>
        <rFont val="Times New Roman"/>
        <family val="1"/>
      </rPr>
      <t>PREMI DI PRIMA ANNUALITA'</t>
    </r>
  </si>
  <si>
    <r>
      <t xml:space="preserve">di cui: Premi acquisiti dalla sede italiana in regime di LPS in Stati terzi rispetto all''UE o allo SEE, </t>
    </r>
    <r>
      <rPr>
        <sz val="8"/>
        <rFont val="Times New Roman"/>
        <family val="1"/>
      </rPr>
      <t>PREMI ANNUALITA' SUCCESSIVE</t>
    </r>
  </si>
  <si>
    <r>
      <t xml:space="preserve">di cui: Premi acquisiti dalla sede italiana in regime di LPS in Stati terzi rispetto all''UE o allo SEE, </t>
    </r>
    <r>
      <rPr>
        <sz val="8"/>
        <rFont val="Times New Roman"/>
        <family val="1"/>
      </rPr>
      <t>PREMI  UNICI</t>
    </r>
  </si>
  <si>
    <r>
      <t xml:space="preserve">di cui: Premi acquisti dalla sede italiana in regime di LPS in Stati terzi rispetto all''UE o allo SEE, </t>
    </r>
    <r>
      <rPr>
        <sz val="8"/>
        <rFont val="Times New Roman"/>
        <family val="1"/>
      </rPr>
      <t>LAVORO CEDUTO</t>
    </r>
  </si>
  <si>
    <r>
      <t xml:space="preserve">di cui: Premi acquisiti dalla sede italiana in regime di LPS in Stati terzi rispetto all''UE o allo SEE, </t>
    </r>
    <r>
      <rPr>
        <sz val="8"/>
        <rFont val="Times New Roman"/>
        <family val="1"/>
      </rPr>
      <t xml:space="preserve">LAVORO CEDUTO,  PREMI DI PRIMA ANNUALITA' </t>
    </r>
  </si>
  <si>
    <r>
      <t xml:space="preserve">di cui: Premi acquisiti dalla sede italiana in regime di LPS in Stati terzi rispetto all''UE o allo SEE, </t>
    </r>
    <r>
      <rPr>
        <sz val="8"/>
        <rFont val="Times New Roman"/>
        <family val="1"/>
      </rPr>
      <t>LAVORO CEDUTO,  PREMI ANNUALITA' SUCCESSIVE</t>
    </r>
  </si>
  <si>
    <r>
      <t xml:space="preserve">di cui: Premi acquisiti dalla sede italiana in regime di LPS in Stati terzi rispetto all''UE o allo SEE, </t>
    </r>
    <r>
      <rPr>
        <sz val="8"/>
        <rFont val="Times New Roman"/>
        <family val="1"/>
      </rPr>
      <t>LAVORO CEDUTO,  PREMI UNICI</t>
    </r>
  </si>
  <si>
    <r>
      <t xml:space="preserve">di cui: Premi acquisiti da sedi secondarie ubicate in Stati esteri in regime di LPS in Stati terzi rispetto all''UE o allo SEE, </t>
    </r>
    <r>
      <rPr>
        <sz val="8"/>
        <rFont val="Times New Roman"/>
        <family val="1"/>
      </rPr>
      <t>LAVORO CEDUTO</t>
    </r>
  </si>
  <si>
    <r>
      <t>di cui: Premi acquisiti dalla sede italiana in regime di LPS in altri Stati membri dell'UE o aderenti allo SEE,</t>
    </r>
    <r>
      <rPr>
        <sz val="8"/>
        <rFont val="Times New Roman"/>
        <family val="1"/>
      </rPr>
      <t xml:space="preserve"> PREMI DI PRIMA ANNUALITA'</t>
    </r>
    <r>
      <rPr>
        <sz val="10"/>
        <rFont val="Times New Roman"/>
        <family val="1"/>
      </rPr>
      <t xml:space="preserve">,  </t>
    </r>
    <r>
      <rPr>
        <sz val="8"/>
        <rFont val="Times New Roman"/>
        <family val="1"/>
      </rPr>
      <t>LAVORO RETROCEDUTO</t>
    </r>
  </si>
  <si>
    <r>
      <t>di cui: Premi acquisiti dalla sede italiana in regime di LPS in altri Stati membri dell'UE o aderenti allo SEE,</t>
    </r>
    <r>
      <rPr>
        <sz val="8"/>
        <rFont val="Times New Roman"/>
        <family val="1"/>
      </rPr>
      <t xml:space="preserve"> PREMI ANNUALITA' SUCCESSIVE</t>
    </r>
    <r>
      <rPr>
        <sz val="10"/>
        <rFont val="Times New Roman"/>
        <family val="1"/>
      </rPr>
      <t xml:space="preserve">,  </t>
    </r>
    <r>
      <rPr>
        <sz val="8"/>
        <rFont val="Times New Roman"/>
        <family val="1"/>
      </rPr>
      <t>LAVORO RETROCEDUTO</t>
    </r>
  </si>
  <si>
    <r>
      <t>di cui: Premi acquisiti dalla sede italiana in regime di LPS in altri Stati membri dell'UE o aderenti allo SEE,</t>
    </r>
    <r>
      <rPr>
        <sz val="8"/>
        <rFont val="Times New Roman"/>
        <family val="1"/>
      </rPr>
      <t xml:space="preserve"> PREMI UNICI</t>
    </r>
    <r>
      <rPr>
        <sz val="10"/>
        <rFont val="Times New Roman"/>
        <family val="1"/>
      </rPr>
      <t xml:space="preserve">,  </t>
    </r>
    <r>
      <rPr>
        <sz val="8"/>
        <rFont val="Times New Roman"/>
        <family val="1"/>
      </rPr>
      <t>LAVORO RETROCEDUTO</t>
    </r>
  </si>
  <si>
    <r>
      <t xml:space="preserve">di cui:  Premi acquisiti da sedi secondarie ubicate in Stati esteri in regime di LPS in altri Stati membri dell'UE o aderenti allo SEE, </t>
    </r>
    <r>
      <rPr>
        <sz val="8"/>
        <rFont val="Times New Roman"/>
        <family val="1"/>
      </rPr>
      <t>LAVORO RETROCEDUTO</t>
    </r>
  </si>
  <si>
    <r>
      <t xml:space="preserve">di cui: Premi acquisiti dalla sede italiana  in regime di LPS in Stati terzi rispetto all'UE o allo SEE, </t>
    </r>
    <r>
      <rPr>
        <sz val="8"/>
        <rFont val="Times New Roman"/>
        <family val="1"/>
      </rPr>
      <t>PREMI DI PRIMA ANNUALITA'</t>
    </r>
  </si>
  <si>
    <r>
      <t xml:space="preserve">di cui: Premi acquisiti dalla sede italiana  in regime di LPS in Stati terzi rispetto all'UE o allo SEE, </t>
    </r>
    <r>
      <rPr>
        <sz val="8"/>
        <rFont val="Times New Roman"/>
        <family val="1"/>
      </rPr>
      <t>PREMI ANNUALITA' SUCCESSIVE</t>
    </r>
  </si>
  <si>
    <r>
      <t xml:space="preserve">di cui: Premi acquisiti dalla sede italiana  in regime di LPS in Stati terzi rispetto all'UE o allo SEE, </t>
    </r>
    <r>
      <rPr>
        <sz val="8"/>
        <rFont val="Times New Roman"/>
        <family val="1"/>
      </rPr>
      <t>PREMI  UNICI</t>
    </r>
  </si>
  <si>
    <r>
      <t>di cui: Premi acquisiti dalla sede italiana  in regime di LPS in Stati terzi rispetto all'UE o allo SEE,</t>
    </r>
    <r>
      <rPr>
        <sz val="8"/>
        <rFont val="Times New Roman"/>
        <family val="1"/>
      </rPr>
      <t xml:space="preserve"> PREMI DI PRIMA ANNUALITA'</t>
    </r>
    <r>
      <rPr>
        <sz val="10"/>
        <rFont val="Times New Roman"/>
        <family val="1"/>
      </rPr>
      <t xml:space="preserve">,  </t>
    </r>
    <r>
      <rPr>
        <sz val="8"/>
        <rFont val="Times New Roman"/>
        <family val="1"/>
      </rPr>
      <t>LAVORO RETROCEDUTO</t>
    </r>
  </si>
  <si>
    <r>
      <t>di cui: Premi acquisiti dalla sede italiana  in regime di LPS in Stati terzi rispetto all'UE o allo SEE,</t>
    </r>
    <r>
      <rPr>
        <sz val="8"/>
        <rFont val="Times New Roman"/>
        <family val="1"/>
      </rPr>
      <t xml:space="preserve"> PREMI ANNUALITA' SUCCESSIVE</t>
    </r>
    <r>
      <rPr>
        <sz val="10"/>
        <rFont val="Times New Roman"/>
        <family val="1"/>
      </rPr>
      <t xml:space="preserve">,  </t>
    </r>
    <r>
      <rPr>
        <sz val="8"/>
        <rFont val="Times New Roman"/>
        <family val="1"/>
      </rPr>
      <t>LAVORO RETROCEDUTO</t>
    </r>
  </si>
  <si>
    <r>
      <t>di cui: Premi acquisiti dalla sede italiana in Stati terzi rispetto all'UE o allo SEE,</t>
    </r>
    <r>
      <rPr>
        <sz val="8"/>
        <rFont val="Times New Roman"/>
        <family val="1"/>
      </rPr>
      <t xml:space="preserve"> PREMI UNICI</t>
    </r>
    <r>
      <rPr>
        <sz val="10"/>
        <rFont val="Times New Roman"/>
        <family val="1"/>
      </rPr>
      <t xml:space="preserve">,  </t>
    </r>
    <r>
      <rPr>
        <sz val="8"/>
        <rFont val="Times New Roman"/>
        <family val="1"/>
      </rPr>
      <t>LAVORO RETROCEDUTO</t>
    </r>
  </si>
  <si>
    <t>Allegato 6 - Prospetto 3.1a</t>
  </si>
  <si>
    <r>
      <t xml:space="preserve">Tasso di recupero </t>
    </r>
    <r>
      <rPr>
        <i/>
        <sz val="16"/>
        <color indexed="8"/>
        <rFont val="Times New Roman"/>
        <family val="1"/>
      </rPr>
      <t>(recovery rate)</t>
    </r>
    <r>
      <rPr>
        <sz val="16"/>
        <color indexed="8"/>
        <rFont val="Times New Roman"/>
        <family val="1"/>
      </rPr>
      <t xml:space="preserve"> utilizzato per la valutazione di bilancio</t>
    </r>
  </si>
  <si>
    <t>Allegato 6 - Prospetto 3.1b</t>
  </si>
  <si>
    <t>Allegato 6 - Prospetto 3.2a</t>
  </si>
  <si>
    <t>Allegato 6 - Prospetto 3.2b</t>
  </si>
  <si>
    <t xml:space="preserve"> Allegato 6 - Prospetto 1.1.B</t>
  </si>
  <si>
    <t xml:space="preserve">Allegato 6 - </t>
  </si>
  <si>
    <t>Allegato 6 - Prospetto 4.1.1</t>
  </si>
  <si>
    <t>Allegato 6 - Prospetto 4.2.1</t>
  </si>
  <si>
    <t>Allegato 6 - Prospetto 5.a</t>
  </si>
  <si>
    <t>Allegato 6 - Prospetto 5.b</t>
  </si>
  <si>
    <t>Allegato 6 - Prospetto 6.1</t>
  </si>
  <si>
    <t>(5) Per i contratti  ex art. 13, comma 1, lett. b) d.lgs. 252/05:  Colonna A (Prospetto V2 della rilevazione statistica sui premi al IV trimestre di cui alla lettera al mercato del 25 marzo 2010 , riga 32+33+34 colonna 4);  Colonna B (valori compresi nel Modulo 20, rami I + III, voce 55); Colonna D (valori compresi nel Modulo 20, rami I + III, voce 91); Colonna E (valori compresi nel Modulo 20 rami I + III, voce 109); voce  111  (valore ≤ di quello riportato nel prospetto 6.6, voce 134 della presente rilevazione, in quanto si riferisce solo ai contratti di ramo I ex art. 13, comma 1, lett. b) d.lgs. 252/05); voce 112 (valore ≤ di quello riportato nel prospetto 6.6, voce 136 della presente rilevazione, in quanto si riferisce solo ai contratti di ramo I ex art. 13, comma 1, lett. b) d.lgs. 252/05)</t>
  </si>
  <si>
    <t>(1) Per i contratti individuali - Rendite differite e immediate: Colonna A (Modulo 34 delle informazioni aggiuntive relative al bilancio, tavola 3, riga 9, colonne 12+13); Colonna B (Valori compresi nel Modulo 20, ramo I, voce 55); Colonna D (Valori compresi nel Modulo 20, ramo I, voce 91); Colonna E (Valori compresi nel Modulo 20, ramo I, voce 109)</t>
  </si>
  <si>
    <t>(2) Per i contratti collettivi - Rendite differite e immediate: Colonna A (Modulo 35 delle informazioni aggiuntive relative al bilancio, tavola 3, righe 5+6+7+8, colonne 12+13);  Colonna B (Valori compresi nel Modulo 20, ramo I, voce 55); Colonna D (Valori compresi nel Modulo 20, ramo I, voce 91); Colonna E (Valori compresi nel Modulo 20, ramo I, voce 109)</t>
  </si>
  <si>
    <t>Allegato 6 - Prospetto 6.2</t>
  </si>
  <si>
    <r>
      <rPr>
        <b/>
        <sz val="12"/>
        <rFont val="Times New Roman"/>
        <family val="1"/>
      </rPr>
      <t>Assicurazioni vita - Prospetto di sintesi dei conti tecnici per singolo ramo - Portafoglio italiano</t>
    </r>
    <r>
      <rPr>
        <b/>
        <sz val="11"/>
        <rFont val="Times New Roman"/>
        <family val="1"/>
      </rPr>
      <t xml:space="preserve">
(Allegato 27 alla Nota Integrativa e Moduli 20 e 21 delle Informazioni aggiuntive relative al bilancio )</t>
    </r>
  </si>
  <si>
    <t>Allegato 6 - Prospetto 6.4</t>
  </si>
  <si>
    <r>
      <rPr>
        <b/>
        <sz val="12"/>
        <rFont val="Times New Roman"/>
        <family val="1"/>
      </rPr>
      <t>Prospetto di sintesi del conto tecnico riepilogativo di tutti i rami vita - Portafoglio italiano</t>
    </r>
    <r>
      <rPr>
        <b/>
        <sz val="10"/>
        <rFont val="Times New Roman"/>
        <family val="1"/>
      </rPr>
      <t xml:space="preserve">
(Allegato 28 alla Nota integrativa e Modulo 21</t>
    </r>
    <r>
      <rPr>
        <b/>
        <sz val="10"/>
        <color rgb="FFFF0000"/>
        <rFont val="Times New Roman"/>
        <family val="1"/>
      </rPr>
      <t xml:space="preserve"> </t>
    </r>
    <r>
      <rPr>
        <b/>
        <sz val="10"/>
        <rFont val="Times New Roman"/>
        <family val="1"/>
      </rPr>
      <t>delle informazioni aggiuntive relative al bilancio)</t>
    </r>
  </si>
  <si>
    <r>
      <t>(</t>
    </r>
    <r>
      <rPr>
        <sz val="9"/>
        <rFont val="Times New Roman"/>
        <family val="1"/>
      </rPr>
      <t>Importi in migliaia di euro)</t>
    </r>
  </si>
  <si>
    <t>Allegato 6 - Prospetto 6.5</t>
  </si>
  <si>
    <r>
      <t xml:space="preserve">Totale
</t>
    </r>
    <r>
      <rPr>
        <sz val="6"/>
        <rFont val="Times New Roman"/>
        <family val="1"/>
      </rPr>
      <t>8</t>
    </r>
  </si>
  <si>
    <r>
      <rPr>
        <b/>
        <sz val="16"/>
        <rFont val="Times New Roman"/>
        <family val="1"/>
      </rPr>
      <t>Rami danni - Dettaglio delle riserve tecniche del portafoglio diretto italiano</t>
    </r>
    <r>
      <rPr>
        <b/>
        <sz val="14"/>
        <rFont val="Times New Roman"/>
        <family val="1"/>
      </rPr>
      <t xml:space="preserve">
</t>
    </r>
    <r>
      <rPr>
        <b/>
        <sz val="10"/>
        <rFont val="Times New Roman"/>
        <family val="1"/>
      </rPr>
      <t>(MODULI  10, 17 DELLE INFORMAZIONI AGGIUNTIVE RELATIVE AL BILANCIO E RIFERIMENTO A STATO PATRIMONIALE COMPLESSIVO)</t>
    </r>
  </si>
  <si>
    <t>(Modulo  11 delle informazioni aggiuntive relative al bilancio)</t>
  </si>
  <si>
    <r>
      <t>Totale (voce 153+voce 156)</t>
    </r>
    <r>
      <rPr>
        <sz val="8"/>
        <rFont val="Times New Roman"/>
        <family val="1"/>
      </rPr>
      <t>.........(3)</t>
    </r>
  </si>
  <si>
    <t>Allegato 6 - Prospetto 8.1</t>
  </si>
  <si>
    <t>Allegato 6 - Prospetto 6.3</t>
  </si>
  <si>
    <t>(Modulo 10 di cui all'allegato 2 al presente Regolamento)</t>
  </si>
  <si>
    <t>Subtotale......</t>
  </si>
  <si>
    <t>(1) Per il totale del lavoro diretto e indiretto, l'importo deve coincidere con quello indicato nella voce dello Stato patrimoniale C.I "Riserve tecniche - rami danni" (Stato patrimoniale complessivo, voce 117).</t>
  </si>
  <si>
    <t>Esercizio ....</t>
  </si>
  <si>
    <t>Esercizio .....</t>
  </si>
  <si>
    <t xml:space="preserve">Esercizio...... </t>
  </si>
  <si>
    <t>Esercizio.....</t>
  </si>
  <si>
    <t>Esercizio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</si>
</sst>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 \ \ 0"/>
    <numFmt numFmtId="166" formatCode="\ 0"/>
    <numFmt numFmtId="167" formatCode="\ \ 0"/>
  </numFmts>
  <fonts count="75" x14ac:knownFonts="1">
    <font>
      <sz val="11"/>
      <color theme="1"/>
      <name val="Calibri"/>
      <family val="2"/>
      <scheme val="minor"/>
    </font>
    <font>
      <sz val="10"/>
      <name val="Arial"/>
      <family val="2"/>
    </font>
    <font>
      <sz val="10"/>
      <name val="MS Sans Serif"/>
      <family val="2"/>
    </font>
    <font>
      <sz val="10"/>
      <name val="Times New Roman"/>
      <family val="1"/>
    </font>
    <font>
      <sz val="10"/>
      <color indexed="8"/>
      <name val="Arial"/>
      <family val="2"/>
    </font>
    <font>
      <sz val="8"/>
      <name val="Times New Roman"/>
      <family val="1"/>
    </font>
    <font>
      <b/>
      <sz val="10"/>
      <color indexed="8"/>
      <name val="Arial"/>
      <family val="2"/>
    </font>
    <font>
      <sz val="7"/>
      <color indexed="8"/>
      <name val="Arial"/>
      <family val="2"/>
    </font>
    <font>
      <sz val="7"/>
      <name val="Arial"/>
      <family val="2"/>
    </font>
    <font>
      <sz val="12"/>
      <color indexed="8"/>
      <name val="Arial"/>
      <family val="2"/>
    </font>
    <font>
      <sz val="8.5"/>
      <color indexed="8"/>
      <name val="Arial"/>
      <family val="2"/>
    </font>
    <font>
      <sz val="10"/>
      <name val="Arial"/>
      <family val="2"/>
    </font>
    <font>
      <b/>
      <sz val="12"/>
      <color indexed="8"/>
      <name val="Arial"/>
      <family val="2"/>
    </font>
    <font>
      <u/>
      <sz val="10"/>
      <color indexed="12"/>
      <name val="Arial"/>
      <family val="2"/>
    </font>
    <font>
      <b/>
      <sz val="8"/>
      <name val="Times New Roman"/>
      <family val="1"/>
    </font>
    <font>
      <sz val="8"/>
      <color indexed="8"/>
      <name val="Arial"/>
      <family val="2"/>
    </font>
    <font>
      <sz val="8"/>
      <name val="Arial"/>
      <family val="2"/>
    </font>
    <font>
      <sz val="11"/>
      <name val="Arial"/>
      <family val="2"/>
    </font>
    <font>
      <sz val="10"/>
      <name val="Helv"/>
    </font>
    <font>
      <sz val="6"/>
      <name val="Times New Roman"/>
      <family val="1"/>
    </font>
    <font>
      <sz val="9"/>
      <name val="Times New Roman"/>
      <family val="1"/>
    </font>
    <font>
      <b/>
      <sz val="9"/>
      <name val="Times New Roman"/>
      <family val="1"/>
    </font>
    <font>
      <sz val="7"/>
      <name val="Times New Roman"/>
      <family val="1"/>
    </font>
    <font>
      <i/>
      <sz val="9"/>
      <name val="Times New Roman"/>
      <family val="1"/>
    </font>
    <font>
      <sz val="11"/>
      <color theme="1"/>
      <name val="Arial"/>
      <family val="2"/>
    </font>
    <font>
      <sz val="9"/>
      <name val="Arial"/>
      <family val="2"/>
    </font>
    <font>
      <sz val="10"/>
      <name val="Arial"/>
      <family val="2"/>
    </font>
    <font>
      <i/>
      <sz val="8"/>
      <color indexed="8"/>
      <name val="Arial"/>
      <family val="2"/>
    </font>
    <font>
      <b/>
      <sz val="12"/>
      <color indexed="8"/>
      <name val="Times New Roman"/>
      <family val="1"/>
    </font>
    <font>
      <sz val="10"/>
      <color indexed="8"/>
      <name val="Times New Roman"/>
      <family val="1"/>
    </font>
    <font>
      <sz val="10"/>
      <color rgb="FFFF0000"/>
      <name val="Times New Roman"/>
      <family val="1"/>
    </font>
    <font>
      <sz val="7"/>
      <color indexed="8"/>
      <name val="Times New Roman"/>
      <family val="1"/>
    </font>
    <font>
      <sz val="11"/>
      <color theme="1"/>
      <name val="Calibri"/>
      <family val="2"/>
      <scheme val="minor"/>
    </font>
    <font>
      <i/>
      <sz val="8"/>
      <color indexed="8"/>
      <name val="Times New Roman"/>
      <family val="1"/>
    </font>
    <font>
      <b/>
      <sz val="11"/>
      <color indexed="8"/>
      <name val="Times New Roman"/>
      <family val="1"/>
    </font>
    <font>
      <sz val="12"/>
      <color indexed="8"/>
      <name val="Times New Roman"/>
      <family val="1"/>
    </font>
    <font>
      <sz val="8"/>
      <color indexed="8"/>
      <name val="Times New Roman"/>
      <family val="1"/>
    </font>
    <font>
      <sz val="20"/>
      <color indexed="8"/>
      <name val="Arial"/>
      <family val="2"/>
    </font>
    <font>
      <b/>
      <sz val="10"/>
      <color indexed="8"/>
      <name val="Times New Roman"/>
      <family val="1"/>
    </font>
    <font>
      <sz val="8.5"/>
      <color indexed="8"/>
      <name val="Times New Roman"/>
      <family val="1"/>
    </font>
    <font>
      <i/>
      <sz val="10"/>
      <color indexed="8"/>
      <name val="Times New Roman"/>
      <family val="1"/>
    </font>
    <font>
      <sz val="11"/>
      <color indexed="8"/>
      <name val="Times New Roman"/>
      <family val="1"/>
    </font>
    <font>
      <sz val="11"/>
      <name val="Times New Roman"/>
      <family val="1"/>
    </font>
    <font>
      <b/>
      <sz val="10"/>
      <name val="Times New Roman"/>
      <family val="1"/>
    </font>
    <font>
      <i/>
      <sz val="11"/>
      <color indexed="8"/>
      <name val="Times New Roman"/>
      <family val="1"/>
    </font>
    <font>
      <b/>
      <strike/>
      <sz val="11"/>
      <color indexed="8"/>
      <name val="Times New Roman"/>
      <family val="1"/>
    </font>
    <font>
      <b/>
      <u/>
      <sz val="10"/>
      <color indexed="8"/>
      <name val="Times New Roman"/>
      <family val="1"/>
    </font>
    <font>
      <u/>
      <sz val="10"/>
      <color indexed="8"/>
      <name val="Times New Roman"/>
      <family val="1"/>
    </font>
    <font>
      <b/>
      <u/>
      <sz val="10"/>
      <name val="Times New Roman"/>
      <family val="1"/>
    </font>
    <font>
      <u/>
      <sz val="10"/>
      <name val="Times New Roman"/>
      <family val="1"/>
    </font>
    <font>
      <b/>
      <sz val="11"/>
      <name val="Times New Roman"/>
      <family val="1"/>
    </font>
    <font>
      <sz val="16"/>
      <color indexed="8"/>
      <name val="Cambria"/>
      <family val="1"/>
    </font>
    <font>
      <b/>
      <sz val="16"/>
      <color indexed="8"/>
      <name val="Cambria"/>
      <family val="1"/>
    </font>
    <font>
      <i/>
      <sz val="16"/>
      <color indexed="8"/>
      <name val="Cambria"/>
      <family val="1"/>
    </font>
    <font>
      <sz val="12"/>
      <color indexed="8"/>
      <name val="Cambria"/>
      <family val="1"/>
    </font>
    <font>
      <sz val="16"/>
      <color indexed="8"/>
      <name val="Times New Roman"/>
      <family val="1"/>
    </font>
    <font>
      <b/>
      <sz val="16"/>
      <color indexed="8"/>
      <name val="Times New Roman"/>
      <family val="1"/>
    </font>
    <font>
      <i/>
      <sz val="16"/>
      <color indexed="8"/>
      <name val="Times New Roman"/>
      <family val="1"/>
    </font>
    <font>
      <sz val="11"/>
      <color theme="1"/>
      <name val="Times New Roman"/>
      <family val="1"/>
    </font>
    <font>
      <sz val="8.5"/>
      <name val="Times New Roman"/>
      <family val="1"/>
    </font>
    <font>
      <sz val="8"/>
      <color theme="1"/>
      <name val="Times New Roman"/>
      <family val="1"/>
    </font>
    <font>
      <b/>
      <sz val="8.5"/>
      <name val="Times New Roman"/>
      <family val="1"/>
    </font>
    <font>
      <b/>
      <sz val="8"/>
      <color rgb="FFFF0000"/>
      <name val="Times New Roman"/>
      <family val="1"/>
    </font>
    <font>
      <b/>
      <sz val="14"/>
      <name val="Times New Roman"/>
      <family val="1"/>
    </font>
    <font>
      <i/>
      <sz val="11"/>
      <name val="Times New Roman"/>
      <family val="1"/>
    </font>
    <font>
      <b/>
      <sz val="11"/>
      <color rgb="FFFF0000"/>
      <name val="Times New Roman"/>
      <family val="1"/>
    </font>
    <font>
      <b/>
      <sz val="12"/>
      <name val="Times New Roman"/>
      <family val="1"/>
    </font>
    <font>
      <b/>
      <sz val="13"/>
      <name val="Times New Roman"/>
      <family val="1"/>
    </font>
    <font>
      <b/>
      <sz val="10"/>
      <color rgb="FFFF0000"/>
      <name val="Times New Roman"/>
      <family val="1"/>
    </font>
    <font>
      <strike/>
      <sz val="7"/>
      <name val="Times New Roman"/>
      <family val="1"/>
    </font>
    <font>
      <strike/>
      <sz val="6"/>
      <name val="Times New Roman"/>
      <family val="1"/>
    </font>
    <font>
      <strike/>
      <sz val="8"/>
      <name val="Times New Roman"/>
      <family val="1"/>
    </font>
    <font>
      <sz val="12"/>
      <name val="Times New Roman"/>
      <family val="1"/>
    </font>
    <font>
      <b/>
      <sz val="16"/>
      <name val="Times New Roman"/>
      <family val="1"/>
    </font>
    <font>
      <sz val="7"/>
      <color theme="1"/>
      <name val="Times New Roman"/>
      <family val="1"/>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22"/>
        <bgColor indexed="64"/>
      </patternFill>
    </fill>
    <fill>
      <patternFill patternType="mediumGray"/>
    </fill>
  </fills>
  <borders count="122">
    <border>
      <left/>
      <right/>
      <top/>
      <bottom/>
      <diagonal/>
    </border>
    <border>
      <left/>
      <right/>
      <top/>
      <bottom style="dotted">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bottom/>
      <diagonal/>
    </border>
    <border>
      <left/>
      <right style="thin">
        <color indexed="64"/>
      </right>
      <top style="hair">
        <color indexed="64"/>
      </top>
      <bottom style="hair">
        <color indexed="64"/>
      </bottom>
      <diagonal/>
    </border>
    <border>
      <left/>
      <right style="thin">
        <color indexed="64"/>
      </right>
      <top/>
      <bottom/>
      <diagonal/>
    </border>
    <border>
      <left style="thin">
        <color indexed="64"/>
      </left>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hair">
        <color indexed="64"/>
      </top>
      <bottom/>
      <diagonal/>
    </border>
    <border>
      <left/>
      <right style="thin">
        <color indexed="64"/>
      </right>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hair">
        <color indexed="64"/>
      </right>
      <top/>
      <bottom/>
      <diagonal/>
    </border>
    <border>
      <left/>
      <right style="hair">
        <color indexed="64"/>
      </right>
      <top/>
      <bottom style="thin">
        <color indexed="64"/>
      </bottom>
      <diagonal/>
    </border>
    <border>
      <left style="thin">
        <color indexed="64"/>
      </left>
      <right style="thin">
        <color indexed="64"/>
      </right>
      <top/>
      <bottom/>
      <diagonal/>
    </border>
    <border>
      <left style="medium">
        <color indexed="64"/>
      </left>
      <right/>
      <top/>
      <bottom/>
      <diagonal/>
    </border>
    <border>
      <left/>
      <right style="medium">
        <color indexed="64"/>
      </right>
      <top/>
      <bottom/>
      <diagonal/>
    </border>
    <border>
      <left/>
      <right style="thin">
        <color indexed="64"/>
      </right>
      <top/>
      <bottom style="dotted">
        <color indexed="64"/>
      </bottom>
      <diagonal/>
    </border>
    <border>
      <left style="thin">
        <color indexed="64"/>
      </left>
      <right/>
      <top/>
      <bottom style="dotted">
        <color indexed="64"/>
      </bottom>
      <diagonal/>
    </border>
    <border>
      <left/>
      <right/>
      <top style="hair">
        <color indexed="64"/>
      </top>
      <bottom/>
      <diagonal/>
    </border>
    <border>
      <left/>
      <right style="hair">
        <color indexed="64"/>
      </right>
      <top/>
      <bottom style="dotted">
        <color indexed="64"/>
      </bottom>
      <diagonal/>
    </border>
    <border>
      <left style="hair">
        <color indexed="64"/>
      </left>
      <right/>
      <top/>
      <bottom/>
      <diagonal/>
    </border>
    <border>
      <left style="hair">
        <color indexed="64"/>
      </left>
      <right/>
      <top/>
      <bottom style="dotted">
        <color indexed="64"/>
      </bottom>
      <diagonal/>
    </border>
    <border>
      <left style="hair">
        <color indexed="64"/>
      </left>
      <right/>
      <top/>
      <bottom style="thin">
        <color indexed="64"/>
      </bottom>
      <diagonal/>
    </border>
    <border>
      <left/>
      <right style="hair">
        <color indexed="64"/>
      </right>
      <top style="hair">
        <color indexed="64"/>
      </top>
      <bottom/>
      <diagonal/>
    </border>
    <border>
      <left/>
      <right style="thin">
        <color indexed="64"/>
      </right>
      <top style="dotted">
        <color auto="1"/>
      </top>
      <bottom style="dotted">
        <color auto="1"/>
      </bottom>
      <diagonal/>
    </border>
    <border>
      <left/>
      <right/>
      <top style="dotted">
        <color auto="1"/>
      </top>
      <bottom style="dotted">
        <color auto="1"/>
      </bottom>
      <diagonal/>
    </border>
    <border>
      <left/>
      <right/>
      <top style="dotted">
        <color auto="1"/>
      </top>
      <bottom style="thin">
        <color indexed="64"/>
      </bottom>
      <diagonal/>
    </border>
    <border>
      <left/>
      <right style="thin">
        <color indexed="64"/>
      </right>
      <top style="dotted">
        <color auto="1"/>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dotted">
        <color auto="1"/>
      </top>
      <bottom/>
      <diagonal/>
    </border>
    <border>
      <left/>
      <right/>
      <top style="dotted">
        <color auto="1"/>
      </top>
      <bottom/>
      <diagonal/>
    </border>
    <border>
      <left/>
      <right style="thin">
        <color indexed="64"/>
      </right>
      <top style="dotted">
        <color auto="1"/>
      </top>
      <bottom/>
      <diagonal/>
    </border>
    <border>
      <left style="thin">
        <color indexed="64"/>
      </left>
      <right/>
      <top style="dotted">
        <color auto="1"/>
      </top>
      <bottom/>
      <diagonal/>
    </border>
    <border>
      <left/>
      <right style="hair">
        <color indexed="64"/>
      </right>
      <top style="dotted">
        <color auto="1"/>
      </top>
      <bottom/>
      <diagonal/>
    </border>
    <border>
      <left style="hair">
        <color indexed="64"/>
      </left>
      <right/>
      <top style="hair">
        <color indexed="64"/>
      </top>
      <bottom/>
      <diagonal/>
    </border>
    <border>
      <left/>
      <right style="thin">
        <color indexed="64"/>
      </right>
      <top style="hair">
        <color indexed="64"/>
      </top>
      <bottom/>
      <diagonal/>
    </border>
    <border>
      <left/>
      <right style="hair">
        <color indexed="64"/>
      </right>
      <top style="thin">
        <color indexed="64"/>
      </top>
      <bottom/>
      <diagonal/>
    </border>
    <border>
      <left/>
      <right style="hair">
        <color auto="1"/>
      </right>
      <top style="dotted">
        <color auto="1"/>
      </top>
      <bottom style="dotted">
        <color auto="1"/>
      </bottom>
      <diagonal/>
    </border>
    <border>
      <left style="hair">
        <color indexed="64"/>
      </left>
      <right/>
      <top style="thin">
        <color indexed="64"/>
      </top>
      <bottom/>
      <diagonal/>
    </border>
    <border>
      <left style="hair">
        <color indexed="64"/>
      </left>
      <right/>
      <top style="dotted">
        <color indexed="64"/>
      </top>
      <bottom style="dashed">
        <color indexed="64"/>
      </bottom>
      <diagonal/>
    </border>
    <border>
      <left/>
      <right/>
      <top style="dotted">
        <color indexed="64"/>
      </top>
      <bottom style="dashed">
        <color indexed="64"/>
      </bottom>
      <diagonal/>
    </border>
    <border>
      <left/>
      <right style="thin">
        <color indexed="64"/>
      </right>
      <top style="dotted">
        <color indexed="64"/>
      </top>
      <bottom style="dashed">
        <color indexed="64"/>
      </bottom>
      <diagonal/>
    </border>
    <border>
      <left style="hair">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right style="dashed">
        <color indexed="64"/>
      </right>
      <top/>
      <bottom/>
      <diagonal/>
    </border>
    <border>
      <left/>
      <right style="dashed">
        <color indexed="64"/>
      </right>
      <top/>
      <bottom style="dotted">
        <color auto="1"/>
      </bottom>
      <diagonal/>
    </border>
    <border>
      <left/>
      <right style="dashed">
        <color indexed="64"/>
      </right>
      <top/>
      <bottom style="thin">
        <color indexed="64"/>
      </bottom>
      <diagonal/>
    </border>
    <border>
      <left style="thin">
        <color indexed="64"/>
      </left>
      <right style="thin">
        <color indexed="64"/>
      </right>
      <top/>
      <bottom style="dotted">
        <color indexed="64"/>
      </bottom>
      <diagonal/>
    </border>
    <border>
      <left style="hair">
        <color indexed="64"/>
      </left>
      <right style="thin">
        <color indexed="64"/>
      </right>
      <top/>
      <bottom/>
      <diagonal/>
    </border>
    <border>
      <left/>
      <right style="dotted">
        <color indexed="64"/>
      </right>
      <top/>
      <bottom/>
      <diagonal/>
    </border>
    <border>
      <left style="dotted">
        <color indexed="64"/>
      </left>
      <right/>
      <top/>
      <bottom/>
      <diagonal/>
    </border>
    <border>
      <left style="thin">
        <color indexed="64"/>
      </left>
      <right style="thin">
        <color indexed="64"/>
      </right>
      <top style="thin">
        <color indexed="64"/>
      </top>
      <bottom style="dotted">
        <color indexed="64"/>
      </bottom>
      <diagonal/>
    </border>
    <border>
      <left style="hair">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hair">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dashed">
        <color indexed="64"/>
      </left>
      <right/>
      <top style="dashed">
        <color indexed="64"/>
      </top>
      <bottom/>
      <diagonal/>
    </border>
    <border>
      <left style="dashed">
        <color indexed="64"/>
      </left>
      <right/>
      <top style="thin">
        <color indexed="64"/>
      </top>
      <bottom/>
      <diagonal/>
    </border>
    <border>
      <left style="dashed">
        <color indexed="64"/>
      </left>
      <right/>
      <top/>
      <bottom style="dotted">
        <color auto="1"/>
      </bottom>
      <diagonal/>
    </border>
    <border>
      <left style="dashed">
        <color indexed="64"/>
      </left>
      <right/>
      <top style="dashed">
        <color indexed="64"/>
      </top>
      <bottom style="dashed">
        <color indexed="64"/>
      </bottom>
      <diagonal/>
    </border>
    <border>
      <left style="dashed">
        <color indexed="64"/>
      </left>
      <right/>
      <top/>
      <bottom/>
      <diagonal/>
    </border>
    <border>
      <left style="dashed">
        <color indexed="64"/>
      </left>
      <right/>
      <top/>
      <bottom style="thin">
        <color indexed="64"/>
      </bottom>
      <diagonal/>
    </border>
    <border>
      <left/>
      <right/>
      <top/>
      <bottom style="hair">
        <color indexed="64"/>
      </bottom>
      <diagonal/>
    </border>
    <border>
      <left style="medium">
        <color indexed="64"/>
      </left>
      <right/>
      <top style="thin">
        <color indexed="64"/>
      </top>
      <bottom/>
      <diagonal/>
    </border>
    <border>
      <left style="medium">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bottom/>
      <diagonal/>
    </border>
    <border>
      <left style="medium">
        <color indexed="64"/>
      </left>
      <right style="hair">
        <color indexed="64"/>
      </right>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medium">
        <color indexed="64"/>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diagonalUp="1" diagonalDown="1">
      <left style="thin">
        <color auto="1"/>
      </left>
      <right style="thin">
        <color auto="1"/>
      </right>
      <top style="thin">
        <color auto="1"/>
      </top>
      <bottom style="thin">
        <color auto="1"/>
      </bottom>
      <diagonal style="thin">
        <color auto="1"/>
      </diagonal>
    </border>
    <border>
      <left/>
      <right style="medium">
        <color indexed="64"/>
      </right>
      <top style="thin">
        <color indexed="64"/>
      </top>
      <bottom/>
      <diagonal/>
    </border>
    <border>
      <left/>
      <right style="medium">
        <color indexed="64"/>
      </right>
      <top style="hair">
        <color indexed="64"/>
      </top>
      <bottom style="hair">
        <color indexed="64"/>
      </bottom>
      <diagonal/>
    </border>
  </borders>
  <cellStyleXfs count="14">
    <xf numFmtId="0" fontId="0" fillId="0" borderId="0"/>
    <xf numFmtId="0" fontId="1" fillId="0" borderId="0"/>
    <xf numFmtId="0" fontId="2" fillId="0" borderId="0"/>
    <xf numFmtId="0" fontId="1" fillId="0" borderId="0"/>
    <xf numFmtId="0" fontId="11" fillId="0" borderId="0"/>
    <xf numFmtId="0" fontId="13" fillId="0" borderId="0" applyNumberFormat="0" applyFill="0" applyBorder="0" applyAlignment="0" applyProtection="0">
      <alignment vertical="top"/>
      <protection locked="0"/>
    </xf>
    <xf numFmtId="0" fontId="2" fillId="0" borderId="0"/>
    <xf numFmtId="0" fontId="18" fillId="0" borderId="0"/>
    <xf numFmtId="0" fontId="2" fillId="0" borderId="0"/>
    <xf numFmtId="0" fontId="26" fillId="0" borderId="0"/>
    <xf numFmtId="0" fontId="18" fillId="0" borderId="0"/>
    <xf numFmtId="4" fontId="18" fillId="0" borderId="0" applyFont="0" applyFill="0" applyBorder="0" applyAlignment="0" applyProtection="0"/>
    <xf numFmtId="0" fontId="32" fillId="0" borderId="0"/>
    <xf numFmtId="0" fontId="32" fillId="0" borderId="0" applyNumberFormat="0" applyFont="0" applyFill="0" applyBorder="0" applyAlignment="0" applyProtection="0"/>
  </cellStyleXfs>
  <cellXfs count="937">
    <xf numFmtId="0" fontId="0" fillId="0" borderId="0" xfId="0"/>
    <xf numFmtId="0" fontId="9" fillId="0" borderId="0" xfId="1" applyFont="1" applyFill="1" applyAlignment="1"/>
    <xf numFmtId="0" fontId="4" fillId="0" borderId="0" xfId="1" applyFont="1" applyFill="1" applyBorder="1" applyAlignment="1">
      <alignment horizontal="right"/>
    </xf>
    <xf numFmtId="0" fontId="10" fillId="0" borderId="0" xfId="1" applyFont="1" applyFill="1" applyAlignment="1"/>
    <xf numFmtId="0" fontId="9" fillId="0" borderId="26" xfId="1" applyFont="1" applyFill="1" applyBorder="1" applyAlignment="1"/>
    <xf numFmtId="0" fontId="10" fillId="0" borderId="0" xfId="1" applyFont="1" applyFill="1" applyBorder="1" applyAlignment="1"/>
    <xf numFmtId="0" fontId="9" fillId="0" borderId="0" xfId="1" applyFont="1" applyFill="1" applyBorder="1" applyAlignment="1"/>
    <xf numFmtId="0" fontId="15" fillId="0" borderId="0" xfId="1" quotePrefix="1" applyFont="1" applyFill="1" applyBorder="1" applyAlignment="1"/>
    <xf numFmtId="0" fontId="7" fillId="0" borderId="0" xfId="1" applyNumberFormat="1" applyFont="1" applyFill="1" applyBorder="1" applyAlignment="1" applyProtection="1"/>
    <xf numFmtId="3" fontId="4" fillId="0" borderId="0" xfId="1" applyNumberFormat="1" applyFont="1" applyFill="1" applyBorder="1" applyAlignment="1" applyProtection="1">
      <alignment horizontal="right"/>
      <protection locked="0"/>
    </xf>
    <xf numFmtId="0" fontId="10" fillId="0" borderId="0" xfId="1" quotePrefix="1" applyFont="1" applyFill="1" applyBorder="1" applyAlignment="1"/>
    <xf numFmtId="0" fontId="17" fillId="0" borderId="0" xfId="1" applyFont="1" applyFill="1"/>
    <xf numFmtId="0" fontId="17" fillId="0" borderId="0" xfId="1" applyFont="1" applyFill="1" applyAlignment="1">
      <alignment wrapText="1"/>
    </xf>
    <xf numFmtId="0" fontId="17" fillId="0" borderId="0" xfId="1" applyFont="1" applyFill="1" applyBorder="1" applyAlignment="1">
      <alignment horizontal="center" wrapText="1"/>
    </xf>
    <xf numFmtId="0" fontId="24" fillId="0" borderId="0" xfId="0" applyFont="1" applyFill="1"/>
    <xf numFmtId="0" fontId="9" fillId="0" borderId="0" xfId="9" applyFont="1" applyFill="1" applyBorder="1" applyAlignment="1"/>
    <xf numFmtId="0" fontId="9" fillId="0" borderId="0" xfId="9" applyFont="1" applyFill="1" applyAlignment="1"/>
    <xf numFmtId="0" fontId="6" fillId="0" borderId="0" xfId="9" applyFont="1" applyFill="1" applyAlignment="1"/>
    <xf numFmtId="0" fontId="12" fillId="0" borderId="0" xfId="9" applyFont="1" applyFill="1" applyAlignment="1"/>
    <xf numFmtId="0" fontId="4" fillId="0" borderId="0" xfId="9" applyFont="1" applyFill="1" applyAlignment="1"/>
    <xf numFmtId="0" fontId="4" fillId="0" borderId="0" xfId="9" applyFont="1" applyFill="1" applyBorder="1" applyAlignment="1" applyProtection="1"/>
    <xf numFmtId="0" fontId="4" fillId="0" borderId="0" xfId="9" applyFont="1" applyFill="1" applyAlignment="1" applyProtection="1"/>
    <xf numFmtId="0" fontId="10" fillId="0" borderId="0" xfId="9" applyFont="1" applyFill="1" applyAlignment="1"/>
    <xf numFmtId="0" fontId="10" fillId="0" borderId="0" xfId="9" applyFont="1" applyFill="1" applyBorder="1" applyAlignment="1"/>
    <xf numFmtId="0" fontId="4" fillId="0" borderId="0" xfId="9" applyFont="1" applyFill="1" applyBorder="1" applyAlignment="1">
      <alignment vertical="top" wrapText="1"/>
    </xf>
    <xf numFmtId="1" fontId="9" fillId="0" borderId="0" xfId="9" applyNumberFormat="1" applyFont="1" applyFill="1" applyAlignment="1"/>
    <xf numFmtId="1" fontId="9" fillId="0" borderId="0" xfId="9" applyNumberFormat="1" applyFont="1" applyFill="1" applyAlignment="1">
      <alignment horizontal="center"/>
    </xf>
    <xf numFmtId="0" fontId="4" fillId="0" borderId="0" xfId="7" applyFont="1"/>
    <xf numFmtId="0" fontId="4" fillId="0" borderId="0" xfId="7" applyFont="1" applyAlignment="1">
      <alignment horizontal="right"/>
    </xf>
    <xf numFmtId="0" fontId="4" fillId="0" borderId="0" xfId="7" applyFont="1" applyBorder="1"/>
    <xf numFmtId="0" fontId="26" fillId="0" borderId="0" xfId="9"/>
    <xf numFmtId="0" fontId="4" fillId="0" borderId="0" xfId="7" applyFont="1" applyFill="1" applyBorder="1"/>
    <xf numFmtId="164" fontId="4" fillId="0" borderId="0" xfId="7" applyNumberFormat="1" applyFont="1" applyFill="1" applyBorder="1" applyAlignment="1">
      <alignment horizontal="right"/>
    </xf>
    <xf numFmtId="0" fontId="4" fillId="0" borderId="0" xfId="7" applyFont="1" applyFill="1" applyBorder="1" applyAlignment="1">
      <alignment horizontal="center"/>
    </xf>
    <xf numFmtId="0" fontId="4" fillId="0" borderId="0" xfId="7" applyFont="1" applyFill="1" applyBorder="1" applyAlignment="1">
      <alignment horizontal="centerContinuous"/>
    </xf>
    <xf numFmtId="0" fontId="26" fillId="0" borderId="0" xfId="9" applyFill="1"/>
    <xf numFmtId="0" fontId="4" fillId="0" borderId="0" xfId="7" applyFont="1" applyBorder="1" applyAlignment="1">
      <alignment horizontal="center"/>
    </xf>
    <xf numFmtId="0" fontId="4" fillId="0" borderId="0" xfId="7" applyFont="1" applyBorder="1" applyAlignment="1">
      <alignment horizontal="centerContinuous"/>
    </xf>
    <xf numFmtId="0" fontId="4" fillId="0" borderId="0" xfId="7" applyFont="1" applyAlignment="1">
      <alignment horizontal="center"/>
    </xf>
    <xf numFmtId="0" fontId="4" fillId="0" borderId="0" xfId="7" applyFont="1" applyAlignment="1">
      <alignment horizontal="centerContinuous"/>
    </xf>
    <xf numFmtId="0" fontId="4" fillId="2" borderId="0" xfId="7" applyFont="1" applyFill="1" applyBorder="1"/>
    <xf numFmtId="0" fontId="4" fillId="2" borderId="0" xfId="7" applyFont="1" applyFill="1"/>
    <xf numFmtId="0" fontId="29" fillId="0" borderId="0" xfId="1" applyFont="1" applyFill="1" applyAlignment="1"/>
    <xf numFmtId="0" fontId="29" fillId="0" borderId="0" xfId="1" applyFont="1" applyFill="1" applyBorder="1" applyAlignment="1" applyProtection="1"/>
    <xf numFmtId="164" fontId="29" fillId="0" borderId="0" xfId="1" applyNumberFormat="1" applyFont="1" applyFill="1" applyBorder="1" applyAlignment="1"/>
    <xf numFmtId="0" fontId="29" fillId="0" borderId="0" xfId="1" applyFont="1" applyFill="1" applyAlignment="1">
      <alignment horizontal="centerContinuous"/>
    </xf>
    <xf numFmtId="0" fontId="29" fillId="0" borderId="0" xfId="1" applyFont="1" applyFill="1" applyAlignment="1">
      <alignment horizontal="right"/>
    </xf>
    <xf numFmtId="49" fontId="30" fillId="0" borderId="0" xfId="1" applyNumberFormat="1" applyFont="1" applyFill="1" applyBorder="1" applyAlignment="1">
      <alignment horizontal="left"/>
    </xf>
    <xf numFmtId="49" fontId="29" fillId="0" borderId="0" xfId="1" applyNumberFormat="1" applyFont="1" applyFill="1" applyBorder="1" applyAlignment="1">
      <alignment horizontal="centerContinuous"/>
    </xf>
    <xf numFmtId="0" fontId="29" fillId="0" borderId="0" xfId="2" applyFont="1" applyFill="1" applyAlignment="1">
      <alignment horizontal="right"/>
    </xf>
    <xf numFmtId="0" fontId="29" fillId="0" borderId="0" xfId="1" applyFont="1" applyFill="1" applyAlignment="1" applyProtection="1">
      <alignment horizontal="right"/>
    </xf>
    <xf numFmtId="0" fontId="31" fillId="0" borderId="46" xfId="1" applyNumberFormat="1" applyFont="1" applyFill="1" applyBorder="1" applyAlignment="1"/>
    <xf numFmtId="3" fontId="3" fillId="0" borderId="47" xfId="1" applyNumberFormat="1" applyFont="1" applyFill="1" applyBorder="1" applyAlignment="1" applyProtection="1">
      <alignment horizontal="right"/>
      <protection locked="0"/>
    </xf>
    <xf numFmtId="0" fontId="31" fillId="0" borderId="48" xfId="1" applyNumberFormat="1" applyFont="1" applyFill="1" applyBorder="1" applyAlignment="1"/>
    <xf numFmtId="3" fontId="3" fillId="0" borderId="49" xfId="1" applyNumberFormat="1" applyFont="1" applyFill="1" applyBorder="1" applyAlignment="1" applyProtection="1">
      <alignment horizontal="right"/>
      <protection locked="0"/>
    </xf>
    <xf numFmtId="0" fontId="16" fillId="0" borderId="0" xfId="0" applyFont="1" applyFill="1"/>
    <xf numFmtId="0" fontId="9" fillId="0" borderId="0" xfId="4" applyFont="1" applyFill="1" applyAlignment="1" applyProtection="1"/>
    <xf numFmtId="0" fontId="12" fillId="0" borderId="0" xfId="4" applyFont="1" applyFill="1" applyAlignment="1" applyProtection="1"/>
    <xf numFmtId="0" fontId="4" fillId="0" borderId="0" xfId="4" applyFont="1" applyFill="1" applyAlignment="1" applyProtection="1"/>
    <xf numFmtId="0" fontId="10" fillId="0" borderId="0" xfId="4" applyFont="1" applyFill="1" applyAlignment="1" applyProtection="1"/>
    <xf numFmtId="0" fontId="5" fillId="0" borderId="0" xfId="0" applyFont="1" applyFill="1"/>
    <xf numFmtId="0" fontId="5" fillId="0" borderId="0" xfId="0" applyFont="1" applyFill="1" applyAlignment="1">
      <alignment horizontal="center"/>
    </xf>
    <xf numFmtId="0" fontId="0" fillId="0" borderId="0" xfId="0" applyFill="1"/>
    <xf numFmtId="0" fontId="3" fillId="0" borderId="0" xfId="0" applyFont="1" applyFill="1"/>
    <xf numFmtId="0" fontId="5" fillId="0" borderId="7" xfId="0" applyFont="1" applyFill="1" applyBorder="1"/>
    <xf numFmtId="0" fontId="5" fillId="0" borderId="8" xfId="0" applyFont="1" applyFill="1" applyBorder="1"/>
    <xf numFmtId="0" fontId="5" fillId="0" borderId="7" xfId="0" applyFont="1" applyFill="1" applyBorder="1" applyAlignment="1">
      <alignment horizontal="center"/>
    </xf>
    <xf numFmtId="0" fontId="5" fillId="0" borderId="12" xfId="0" applyFont="1" applyFill="1" applyBorder="1"/>
    <xf numFmtId="0" fontId="5" fillId="0" borderId="0" xfId="0" applyFont="1" applyFill="1" applyBorder="1"/>
    <xf numFmtId="0" fontId="5" fillId="0" borderId="12" xfId="0" applyFont="1" applyFill="1" applyBorder="1" applyAlignment="1">
      <alignment horizontal="center"/>
    </xf>
    <xf numFmtId="0" fontId="5" fillId="0" borderId="29"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28" xfId="0" applyFont="1" applyFill="1" applyBorder="1" applyAlignment="1">
      <alignment horizontal="center" vertical="center"/>
    </xf>
    <xf numFmtId="0" fontId="19" fillId="0" borderId="16" xfId="0" applyFont="1" applyFill="1" applyBorder="1" applyAlignment="1">
      <alignment horizontal="centerContinuous" vertical="center"/>
    </xf>
    <xf numFmtId="0" fontId="19" fillId="0" borderId="17" xfId="0" applyFont="1" applyFill="1" applyBorder="1" applyAlignment="1">
      <alignment horizontal="centerContinuous" vertical="center"/>
    </xf>
    <xf numFmtId="0" fontId="19" fillId="0" borderId="19" xfId="0" applyFont="1" applyFill="1" applyBorder="1" applyAlignment="1">
      <alignment horizontal="centerContinuous" vertical="center"/>
    </xf>
    <xf numFmtId="0" fontId="21" fillId="0" borderId="0" xfId="0" applyFont="1" applyFill="1" applyBorder="1"/>
    <xf numFmtId="0" fontId="14" fillId="0" borderId="0" xfId="0" applyFont="1" applyFill="1" applyBorder="1" applyAlignment="1"/>
    <xf numFmtId="0" fontId="14" fillId="0" borderId="12" xfId="0" applyFont="1" applyFill="1" applyBorder="1" applyAlignment="1">
      <alignment horizontal="center"/>
    </xf>
    <xf numFmtId="0" fontId="19" fillId="0" borderId="12" xfId="0" applyFont="1" applyFill="1" applyBorder="1" applyAlignment="1">
      <alignment horizontal="left"/>
    </xf>
    <xf numFmtId="0" fontId="19" fillId="0" borderId="0" xfId="0" applyFont="1" applyFill="1" applyBorder="1" applyAlignment="1">
      <alignment horizontal="left"/>
    </xf>
    <xf numFmtId="0" fontId="19" fillId="0" borderId="14" xfId="0" applyFont="1" applyFill="1" applyBorder="1" applyAlignment="1">
      <alignment horizontal="left"/>
    </xf>
    <xf numFmtId="0" fontId="5" fillId="0" borderId="0" xfId="0" applyFont="1" applyFill="1" applyBorder="1" applyAlignment="1">
      <alignment horizontal="center"/>
    </xf>
    <xf numFmtId="0" fontId="20" fillId="0" borderId="0" xfId="0" applyFont="1" applyFill="1" applyBorder="1" applyAlignment="1"/>
    <xf numFmtId="167" fontId="19" fillId="0" borderId="29" xfId="0" applyNumberFormat="1" applyFont="1" applyFill="1" applyBorder="1" applyAlignment="1">
      <alignment horizontal="left"/>
    </xf>
    <xf numFmtId="167" fontId="19" fillId="0" borderId="1" xfId="0" applyNumberFormat="1" applyFont="1" applyFill="1" applyBorder="1" applyAlignment="1">
      <alignment horizontal="left"/>
    </xf>
    <xf numFmtId="167" fontId="19" fillId="0" borderId="28" xfId="0" applyNumberFormat="1" applyFont="1" applyFill="1" applyBorder="1" applyAlignment="1">
      <alignment horizontal="left"/>
    </xf>
    <xf numFmtId="0" fontId="23" fillId="0" borderId="0" xfId="0" applyFont="1" applyFill="1" applyBorder="1" applyAlignment="1"/>
    <xf numFmtId="0" fontId="20" fillId="0" borderId="0" xfId="0" applyFont="1" applyFill="1" applyBorder="1"/>
    <xf numFmtId="0" fontId="23" fillId="0" borderId="0" xfId="0" applyFont="1" applyFill="1" applyBorder="1"/>
    <xf numFmtId="0" fontId="21" fillId="0" borderId="0" xfId="0" applyFont="1" applyFill="1" applyBorder="1" applyAlignment="1"/>
    <xf numFmtId="0" fontId="21" fillId="0" borderId="0" xfId="0" applyFont="1" applyFill="1" applyAlignment="1">
      <alignment horizontal="right"/>
    </xf>
    <xf numFmtId="166" fontId="19" fillId="0" borderId="29" xfId="0" applyNumberFormat="1" applyFont="1" applyFill="1" applyBorder="1" applyAlignment="1">
      <alignment horizontal="left"/>
    </xf>
    <xf numFmtId="166" fontId="19" fillId="0" borderId="1" xfId="0" applyNumberFormat="1" applyFont="1" applyFill="1" applyBorder="1" applyAlignment="1">
      <alignment horizontal="left"/>
    </xf>
    <xf numFmtId="166" fontId="19" fillId="0" borderId="28" xfId="0" applyNumberFormat="1" applyFont="1" applyFill="1" applyBorder="1" applyAlignment="1">
      <alignment horizontal="left"/>
    </xf>
    <xf numFmtId="1" fontId="19" fillId="0" borderId="1" xfId="0" applyNumberFormat="1" applyFont="1" applyFill="1" applyBorder="1" applyAlignment="1">
      <alignment horizontal="left"/>
    </xf>
    <xf numFmtId="1" fontId="19" fillId="0" borderId="28" xfId="0" applyNumberFormat="1" applyFont="1" applyFill="1" applyBorder="1" applyAlignment="1">
      <alignment horizontal="left"/>
    </xf>
    <xf numFmtId="0" fontId="5" fillId="0" borderId="16" xfId="0" applyFont="1" applyFill="1" applyBorder="1"/>
    <xf numFmtId="0" fontId="5" fillId="0" borderId="17" xfId="0" applyFont="1" applyFill="1" applyBorder="1"/>
    <xf numFmtId="0" fontId="20" fillId="0" borderId="17" xfId="0" applyFont="1" applyFill="1" applyBorder="1"/>
    <xf numFmtId="0" fontId="5" fillId="0" borderId="16" xfId="0" applyFont="1" applyFill="1" applyBorder="1" applyAlignment="1">
      <alignment horizontal="center"/>
    </xf>
    <xf numFmtId="0" fontId="5" fillId="0" borderId="19" xfId="0" applyFont="1" applyFill="1" applyBorder="1"/>
    <xf numFmtId="0" fontId="22" fillId="0" borderId="0" xfId="0" applyFont="1" applyFill="1"/>
    <xf numFmtId="0" fontId="16" fillId="0" borderId="0" xfId="0" applyFont="1" applyFill="1" applyAlignment="1">
      <alignment horizontal="center"/>
    </xf>
    <xf numFmtId="0" fontId="1" fillId="0" borderId="0" xfId="0" applyFont="1" applyFill="1"/>
    <xf numFmtId="0" fontId="24" fillId="0" borderId="0" xfId="0" applyFont="1" applyFill="1" applyAlignment="1"/>
    <xf numFmtId="0" fontId="16" fillId="0" borderId="12" xfId="0" applyFont="1" applyFill="1" applyBorder="1"/>
    <xf numFmtId="0" fontId="16" fillId="0" borderId="0" xfId="0" applyFont="1" applyFill="1" applyBorder="1"/>
    <xf numFmtId="0" fontId="16" fillId="0" borderId="16" xfId="0" applyFont="1" applyFill="1" applyBorder="1"/>
    <xf numFmtId="0" fontId="8" fillId="0" borderId="0" xfId="0" applyFont="1" applyFill="1"/>
    <xf numFmtId="0" fontId="16" fillId="0" borderId="14" xfId="0" applyFont="1" applyFill="1" applyBorder="1"/>
    <xf numFmtId="0" fontId="25" fillId="0" borderId="7" xfId="0" applyFont="1" applyFill="1" applyBorder="1" applyAlignment="1">
      <alignment horizontal="centerContinuous"/>
    </xf>
    <xf numFmtId="0" fontId="25" fillId="0" borderId="12" xfId="0" applyFont="1" applyFill="1" applyBorder="1" applyAlignment="1">
      <alignment horizontal="centerContinuous" vertical="top"/>
    </xf>
    <xf numFmtId="0" fontId="25" fillId="0" borderId="12" xfId="0" applyFont="1" applyFill="1" applyBorder="1"/>
    <xf numFmtId="0" fontId="25" fillId="0" borderId="12" xfId="0" applyFont="1" applyFill="1" applyBorder="1" applyAlignment="1">
      <alignment horizontal="center"/>
    </xf>
    <xf numFmtId="0" fontId="17" fillId="0" borderId="0" xfId="0" applyFont="1" applyFill="1"/>
    <xf numFmtId="0" fontId="17" fillId="0" borderId="0" xfId="0" applyFont="1" applyFill="1" applyAlignment="1">
      <alignment vertical="center"/>
    </xf>
    <xf numFmtId="0" fontId="17" fillId="0" borderId="0" xfId="0" applyFont="1" applyFill="1" applyBorder="1" applyAlignment="1">
      <alignment vertical="center" wrapText="1"/>
    </xf>
    <xf numFmtId="0" fontId="17" fillId="0" borderId="0" xfId="0" applyFont="1" applyFill="1" applyBorder="1" applyAlignment="1">
      <alignment horizontal="left"/>
    </xf>
    <xf numFmtId="0" fontId="17" fillId="0" borderId="0" xfId="0" applyFont="1" applyFill="1" applyBorder="1"/>
    <xf numFmtId="0" fontId="4" fillId="0" borderId="0" xfId="1" applyFont="1" applyFill="1" applyAlignment="1" applyProtection="1"/>
    <xf numFmtId="0" fontId="4" fillId="0" borderId="0" xfId="1" applyFont="1" applyFill="1" applyAlignment="1"/>
    <xf numFmtId="0" fontId="9" fillId="0" borderId="27" xfId="1" applyFont="1" applyFill="1" applyBorder="1" applyAlignment="1"/>
    <xf numFmtId="0" fontId="29" fillId="0" borderId="0" xfId="12" applyFont="1" applyBorder="1" applyProtection="1"/>
    <xf numFmtId="0" fontId="29" fillId="0" borderId="0" xfId="12" applyFont="1" applyProtection="1"/>
    <xf numFmtId="0" fontId="29" fillId="0" borderId="0" xfId="12" applyFont="1" applyAlignment="1" applyProtection="1">
      <alignment horizontal="right"/>
    </xf>
    <xf numFmtId="0" fontId="32" fillId="0" borderId="0" xfId="12"/>
    <xf numFmtId="0" fontId="29" fillId="0" borderId="0" xfId="12" applyFont="1" applyAlignment="1" applyProtection="1"/>
    <xf numFmtId="0" fontId="29" fillId="0" borderId="0" xfId="12" applyFont="1" applyBorder="1" applyAlignment="1" applyProtection="1">
      <alignment horizontal="left"/>
    </xf>
    <xf numFmtId="0" fontId="29" fillId="0" borderId="86" xfId="12" applyFont="1" applyBorder="1" applyAlignment="1" applyProtection="1"/>
    <xf numFmtId="0" fontId="29" fillId="0" borderId="0" xfId="12" applyFont="1" applyBorder="1" applyAlignment="1" applyProtection="1"/>
    <xf numFmtId="0" fontId="33" fillId="0" borderId="0" xfId="12" applyFont="1" applyAlignment="1" applyProtection="1">
      <alignment horizontal="right"/>
    </xf>
    <xf numFmtId="0" fontId="29" fillId="0" borderId="7" xfId="12" applyFont="1" applyBorder="1" applyProtection="1"/>
    <xf numFmtId="0" fontId="29" fillId="0" borderId="9" xfId="12" applyFont="1" applyBorder="1" applyProtection="1"/>
    <xf numFmtId="0" fontId="29" fillId="0" borderId="12" xfId="12" applyFont="1" applyFill="1" applyBorder="1" applyAlignment="1" applyProtection="1">
      <alignment horizontal="centerContinuous"/>
    </xf>
    <xf numFmtId="0" fontId="29" fillId="0" borderId="14" xfId="12" applyFont="1" applyFill="1" applyBorder="1" applyAlignment="1" applyProtection="1">
      <alignment horizontal="centerContinuous"/>
    </xf>
    <xf numFmtId="0" fontId="34" fillId="0" borderId="86" xfId="12" applyFont="1" applyFill="1" applyBorder="1" applyAlignment="1" applyProtection="1">
      <alignment horizontal="centerContinuous" vertical="top"/>
    </xf>
    <xf numFmtId="0" fontId="29" fillId="0" borderId="86" xfId="12" applyFont="1" applyFill="1" applyBorder="1" applyAlignment="1" applyProtection="1">
      <alignment horizontal="centerContinuous" vertical="top"/>
    </xf>
    <xf numFmtId="0" fontId="29" fillId="0" borderId="12" xfId="12" applyFont="1" applyBorder="1" applyProtection="1"/>
    <xf numFmtId="0" fontId="29" fillId="0" borderId="0" xfId="12" applyFont="1" applyBorder="1" applyAlignment="1" applyProtection="1">
      <alignment horizontal="center"/>
    </xf>
    <xf numFmtId="0" fontId="29" fillId="0" borderId="14" xfId="12" applyFont="1" applyBorder="1" applyAlignment="1" applyProtection="1">
      <alignment horizontal="center"/>
    </xf>
    <xf numFmtId="0" fontId="29" fillId="0" borderId="23" xfId="12" applyFont="1" applyFill="1" applyBorder="1" applyAlignment="1" applyProtection="1">
      <alignment horizontal="center" wrapText="1"/>
    </xf>
    <xf numFmtId="0" fontId="29" fillId="0" borderId="92" xfId="12" applyFont="1" applyFill="1" applyBorder="1" applyAlignment="1" applyProtection="1">
      <alignment horizontal="center" wrapText="1"/>
    </xf>
    <xf numFmtId="0" fontId="29" fillId="0" borderId="14" xfId="12" applyFont="1" applyFill="1" applyBorder="1" applyAlignment="1" applyProtection="1">
      <alignment horizontal="center" wrapText="1"/>
    </xf>
    <xf numFmtId="0" fontId="29" fillId="0" borderId="0" xfId="12" applyFont="1" applyFill="1" applyBorder="1" applyAlignment="1" applyProtection="1">
      <alignment horizontal="center" wrapText="1"/>
    </xf>
    <xf numFmtId="0" fontId="29" fillId="0" borderId="93" xfId="12" applyFont="1" applyFill="1" applyBorder="1" applyAlignment="1" applyProtection="1">
      <alignment horizontal="center"/>
    </xf>
    <xf numFmtId="0" fontId="29" fillId="0" borderId="94" xfId="12" applyFont="1" applyFill="1" applyBorder="1" applyAlignment="1" applyProtection="1">
      <alignment horizontal="center"/>
    </xf>
    <xf numFmtId="0" fontId="29" fillId="0" borderId="23" xfId="12" applyFont="1" applyFill="1" applyBorder="1" applyAlignment="1" applyProtection="1">
      <alignment horizontal="center"/>
    </xf>
    <xf numFmtId="0" fontId="29" fillId="0" borderId="95" xfId="12" applyFont="1" applyFill="1" applyBorder="1" applyAlignment="1" applyProtection="1">
      <alignment horizontal="center"/>
    </xf>
    <xf numFmtId="0" fontId="29" fillId="0" borderId="19" xfId="12" applyFont="1" applyBorder="1" applyProtection="1"/>
    <xf numFmtId="0" fontId="29" fillId="0" borderId="23" xfId="12" quotePrefix="1" applyFont="1" applyFill="1" applyBorder="1" applyAlignment="1" applyProtection="1">
      <alignment horizontal="center"/>
    </xf>
    <xf numFmtId="0" fontId="29" fillId="0" borderId="92" xfId="12" quotePrefix="1" applyFont="1" applyFill="1" applyBorder="1" applyAlignment="1" applyProtection="1">
      <alignment horizontal="center"/>
    </xf>
    <xf numFmtId="0" fontId="29" fillId="0" borderId="14" xfId="12" quotePrefix="1" applyFont="1" applyFill="1" applyBorder="1" applyAlignment="1" applyProtection="1">
      <alignment horizontal="center"/>
    </xf>
    <xf numFmtId="0" fontId="29" fillId="0" borderId="0" xfId="12" quotePrefix="1" applyFont="1" applyFill="1" applyBorder="1" applyAlignment="1" applyProtection="1">
      <alignment horizontal="center"/>
    </xf>
    <xf numFmtId="0" fontId="29" fillId="0" borderId="92" xfId="12" applyFont="1" applyFill="1" applyBorder="1" applyAlignment="1" applyProtection="1">
      <alignment horizontal="center"/>
    </xf>
    <xf numFmtId="0" fontId="29" fillId="0" borderId="70" xfId="12" quotePrefix="1" applyFont="1" applyFill="1" applyBorder="1" applyAlignment="1" applyProtection="1">
      <alignment horizontal="center"/>
    </xf>
    <xf numFmtId="0" fontId="29" fillId="0" borderId="96" xfId="12" applyFont="1" applyFill="1" applyBorder="1" applyAlignment="1" applyProtection="1">
      <alignment horizontal="center"/>
    </xf>
    <xf numFmtId="49" fontId="29" fillId="0" borderId="10" xfId="12" applyNumberFormat="1" applyFont="1" applyBorder="1" applyAlignment="1">
      <alignment horizontal="center"/>
    </xf>
    <xf numFmtId="0" fontId="29" fillId="0" borderId="97" xfId="12" applyFont="1" applyBorder="1"/>
    <xf numFmtId="3" fontId="29" fillId="0" borderId="98" xfId="12" applyNumberFormat="1" applyFont="1" applyFill="1" applyBorder="1" applyAlignment="1" applyProtection="1">
      <alignment horizontal="right"/>
      <protection locked="0"/>
    </xf>
    <xf numFmtId="3" fontId="29" fillId="0" borderId="11" xfId="12" applyNumberFormat="1" applyFont="1" applyFill="1" applyBorder="1" applyAlignment="1" applyProtection="1">
      <alignment horizontal="right"/>
      <protection locked="0"/>
    </xf>
    <xf numFmtId="3" fontId="29" fillId="0" borderId="99" xfId="12" applyNumberFormat="1" applyFont="1" applyFill="1" applyBorder="1" applyAlignment="1" applyProtection="1">
      <alignment horizontal="right"/>
      <protection locked="0"/>
    </xf>
    <xf numFmtId="3" fontId="29" fillId="0" borderId="100" xfId="12" applyNumberFormat="1" applyFont="1" applyFill="1" applyBorder="1" applyAlignment="1" applyProtection="1">
      <alignment horizontal="right"/>
      <protection locked="0"/>
    </xf>
    <xf numFmtId="3" fontId="29" fillId="0" borderId="101" xfId="12" applyNumberFormat="1" applyFont="1" applyFill="1" applyBorder="1" applyAlignment="1" applyProtection="1">
      <alignment horizontal="right"/>
      <protection locked="0"/>
    </xf>
    <xf numFmtId="3" fontId="29" fillId="0" borderId="102" xfId="12" applyNumberFormat="1" applyFont="1" applyFill="1" applyBorder="1" applyAlignment="1" applyProtection="1">
      <alignment horizontal="right"/>
      <protection locked="0"/>
    </xf>
    <xf numFmtId="49" fontId="29" fillId="0" borderId="15" xfId="12" applyNumberFormat="1" applyFont="1" applyBorder="1" applyAlignment="1">
      <alignment horizontal="center"/>
    </xf>
    <xf numFmtId="0" fontId="29" fillId="0" borderId="89" xfId="12" applyFont="1" applyBorder="1"/>
    <xf numFmtId="3" fontId="29" fillId="0" borderId="103" xfId="12" applyNumberFormat="1" applyFont="1" applyFill="1" applyBorder="1" applyAlignment="1" applyProtection="1">
      <alignment horizontal="right"/>
      <protection locked="0"/>
    </xf>
    <xf numFmtId="3" fontId="29" fillId="0" borderId="90" xfId="12" applyNumberFormat="1" applyFont="1" applyFill="1" applyBorder="1" applyAlignment="1" applyProtection="1">
      <alignment horizontal="right"/>
      <protection locked="0"/>
    </xf>
    <xf numFmtId="3" fontId="29" fillId="0" borderId="91" xfId="12" applyNumberFormat="1" applyFont="1" applyFill="1" applyBorder="1" applyAlignment="1" applyProtection="1">
      <alignment horizontal="right"/>
      <protection locked="0"/>
    </xf>
    <xf numFmtId="3" fontId="29" fillId="0" borderId="104" xfId="12" applyNumberFormat="1" applyFont="1" applyFill="1" applyBorder="1" applyAlignment="1" applyProtection="1">
      <alignment horizontal="right"/>
      <protection locked="0"/>
    </xf>
    <xf numFmtId="3" fontId="29" fillId="0" borderId="105" xfId="12" applyNumberFormat="1" applyFont="1" applyFill="1" applyBorder="1" applyAlignment="1" applyProtection="1">
      <alignment horizontal="right"/>
      <protection locked="0"/>
    </xf>
    <xf numFmtId="3" fontId="29" fillId="0" borderId="106" xfId="12" applyNumberFormat="1" applyFont="1" applyFill="1" applyBorder="1" applyAlignment="1" applyProtection="1">
      <alignment horizontal="right"/>
      <protection locked="0"/>
    </xf>
    <xf numFmtId="3" fontId="29" fillId="3" borderId="107" xfId="12" applyNumberFormat="1" applyFont="1" applyFill="1" applyBorder="1" applyAlignment="1" applyProtection="1">
      <alignment horizontal="right"/>
    </xf>
    <xf numFmtId="3" fontId="29" fillId="3" borderId="106" xfId="12" applyNumberFormat="1" applyFont="1" applyFill="1" applyBorder="1" applyAlignment="1" applyProtection="1">
      <alignment horizontal="right"/>
    </xf>
    <xf numFmtId="3" fontId="29" fillId="0" borderId="106" xfId="12" applyNumberFormat="1" applyFont="1" applyBorder="1" applyAlignment="1" applyProtection="1">
      <alignment horizontal="right"/>
      <protection locked="0"/>
    </xf>
    <xf numFmtId="3" fontId="29" fillId="0" borderId="107" xfId="12" applyNumberFormat="1" applyFont="1" applyBorder="1" applyAlignment="1" applyProtection="1">
      <alignment horizontal="right"/>
      <protection locked="0"/>
    </xf>
    <xf numFmtId="0" fontId="29" fillId="0" borderId="89" xfId="12" applyFont="1" applyBorder="1" applyAlignment="1"/>
    <xf numFmtId="49" fontId="29" fillId="0" borderId="15" xfId="12" applyNumberFormat="1" applyFont="1" applyFill="1" applyBorder="1" applyAlignment="1">
      <alignment horizontal="center"/>
    </xf>
    <xf numFmtId="0" fontId="29" fillId="0" borderId="89" xfId="12" applyFont="1" applyFill="1" applyBorder="1"/>
    <xf numFmtId="3" fontId="29" fillId="0" borderId="107" xfId="12" applyNumberFormat="1" applyFont="1" applyFill="1" applyBorder="1" applyAlignment="1" applyProtection="1">
      <alignment horizontal="right"/>
      <protection locked="0"/>
    </xf>
    <xf numFmtId="49" fontId="29" fillId="0" borderId="18" xfId="12" applyNumberFormat="1" applyFont="1" applyFill="1" applyBorder="1" applyAlignment="1">
      <alignment horizontal="center"/>
    </xf>
    <xf numFmtId="0" fontId="29" fillId="0" borderId="55" xfId="12" applyFont="1" applyFill="1" applyBorder="1"/>
    <xf numFmtId="3" fontId="29" fillId="0" borderId="103" xfId="12" applyNumberFormat="1" applyFont="1" applyFill="1" applyBorder="1" applyAlignment="1" applyProtection="1">
      <alignment horizontal="right"/>
    </xf>
    <xf numFmtId="3" fontId="29" fillId="0" borderId="90" xfId="12" applyNumberFormat="1" applyFont="1" applyFill="1" applyBorder="1" applyAlignment="1" applyProtection="1">
      <alignment horizontal="right"/>
    </xf>
    <xf numFmtId="3" fontId="29" fillId="0" borderId="107" xfId="12" applyNumberFormat="1" applyFont="1" applyFill="1" applyBorder="1" applyAlignment="1" applyProtection="1">
      <alignment horizontal="right"/>
    </xf>
    <xf numFmtId="3" fontId="29" fillId="0" borderId="106" xfId="12" applyNumberFormat="1" applyFont="1" applyFill="1" applyBorder="1" applyAlignment="1" applyProtection="1">
      <alignment horizontal="right"/>
    </xf>
    <xf numFmtId="49" fontId="29" fillId="0" borderId="22" xfId="12" quotePrefix="1" applyNumberFormat="1" applyFont="1" applyFill="1" applyBorder="1" applyAlignment="1" applyProtection="1">
      <alignment horizontal="center"/>
    </xf>
    <xf numFmtId="0" fontId="29" fillId="0" borderId="108" xfId="12" applyFont="1" applyFill="1" applyBorder="1" applyProtection="1"/>
    <xf numFmtId="3" fontId="35" fillId="0" borderId="24" xfId="12" applyNumberFormat="1" applyFont="1" applyFill="1" applyBorder="1" applyProtection="1"/>
    <xf numFmtId="3" fontId="35" fillId="0" borderId="96" xfId="12" applyNumberFormat="1" applyFont="1" applyFill="1" applyBorder="1" applyProtection="1"/>
    <xf numFmtId="3" fontId="35" fillId="0" borderId="19" xfId="12" applyNumberFormat="1" applyFont="1" applyFill="1" applyBorder="1" applyProtection="1"/>
    <xf numFmtId="3" fontId="35" fillId="0" borderId="48" xfId="12" applyNumberFormat="1" applyFont="1" applyFill="1" applyBorder="1" applyProtection="1"/>
    <xf numFmtId="3" fontId="35" fillId="0" borderId="17" xfId="12" applyNumberFormat="1" applyFont="1" applyFill="1" applyBorder="1" applyProtection="1"/>
    <xf numFmtId="3" fontId="35" fillId="0" borderId="109" xfId="12" applyNumberFormat="1" applyFont="1" applyFill="1" applyBorder="1" applyProtection="1"/>
    <xf numFmtId="3" fontId="29" fillId="0" borderId="110" xfId="12" applyNumberFormat="1" applyFont="1" applyFill="1" applyBorder="1" applyAlignment="1" applyProtection="1">
      <alignment horizontal="right"/>
      <protection locked="0"/>
    </xf>
    <xf numFmtId="3" fontId="35" fillId="0" borderId="49" xfId="12" applyNumberFormat="1" applyFont="1" applyFill="1" applyBorder="1" applyProtection="1"/>
    <xf numFmtId="0" fontId="29" fillId="0" borderId="1" xfId="12" applyFont="1" applyBorder="1" applyAlignment="1" applyProtection="1"/>
    <xf numFmtId="164" fontId="29" fillId="0" borderId="1" xfId="12" applyNumberFormat="1" applyFont="1" applyBorder="1" applyAlignment="1" applyProtection="1">
      <alignment horizontal="right"/>
    </xf>
    <xf numFmtId="164" fontId="29" fillId="0" borderId="86" xfId="12" applyNumberFormat="1" applyFont="1" applyBorder="1" applyAlignment="1" applyProtection="1">
      <alignment horizontal="right"/>
    </xf>
    <xf numFmtId="0" fontId="36" fillId="0" borderId="0" xfId="12" applyFont="1" applyProtection="1"/>
    <xf numFmtId="0" fontId="36" fillId="0" borderId="0" xfId="12" applyFont="1" applyBorder="1" applyProtection="1"/>
    <xf numFmtId="0" fontId="29" fillId="0" borderId="0" xfId="12" applyFont="1" applyBorder="1"/>
    <xf numFmtId="0" fontId="36" fillId="0" borderId="7" xfId="12" applyFont="1" applyBorder="1" applyAlignment="1" applyProtection="1"/>
    <xf numFmtId="0" fontId="36" fillId="0" borderId="8" xfId="12" applyFont="1" applyBorder="1" applyAlignment="1" applyProtection="1"/>
    <xf numFmtId="0" fontId="36" fillId="0" borderId="9" xfId="12" applyFont="1" applyBorder="1" applyAlignment="1" applyProtection="1"/>
    <xf numFmtId="0" fontId="36" fillId="0" borderId="16" xfId="12" applyFont="1" applyFill="1" applyBorder="1" applyAlignment="1" applyProtection="1"/>
    <xf numFmtId="0" fontId="36" fillId="0" borderId="17" xfId="12" applyFont="1" applyFill="1" applyBorder="1" applyAlignment="1" applyProtection="1"/>
    <xf numFmtId="0" fontId="36" fillId="0" borderId="19" xfId="12" applyFont="1" applyFill="1" applyBorder="1" applyAlignment="1" applyProtection="1"/>
    <xf numFmtId="0" fontId="29" fillId="0" borderId="46" xfId="12" applyFont="1" applyFill="1" applyBorder="1" applyAlignment="1">
      <alignment horizontal="center" vertical="center" wrapText="1"/>
    </xf>
    <xf numFmtId="0" fontId="29" fillId="0" borderId="111" xfId="12" applyFont="1" applyFill="1" applyBorder="1" applyAlignment="1">
      <alignment horizontal="center" vertical="center" wrapText="1"/>
    </xf>
    <xf numFmtId="0" fontId="29" fillId="0" borderId="9" xfId="12" applyFont="1" applyFill="1" applyBorder="1" applyAlignment="1">
      <alignment horizontal="center" vertical="center" wrapText="1"/>
    </xf>
    <xf numFmtId="0" fontId="29" fillId="0" borderId="47" xfId="12" applyFont="1" applyFill="1" applyBorder="1" applyAlignment="1">
      <alignment horizontal="center" vertical="center" wrapText="1"/>
    </xf>
    <xf numFmtId="0" fontId="29" fillId="0" borderId="5" xfId="12" applyFont="1" applyFill="1" applyBorder="1" applyAlignment="1">
      <alignment horizontal="center" vertical="center" wrapText="1"/>
    </xf>
    <xf numFmtId="0" fontId="29" fillId="0" borderId="6" xfId="12" applyFont="1" applyFill="1" applyBorder="1" applyAlignment="1">
      <alignment horizontal="center" vertical="center" wrapText="1"/>
    </xf>
    <xf numFmtId="0" fontId="36" fillId="0" borderId="0" xfId="12" applyFont="1" applyFill="1" applyBorder="1" applyProtection="1"/>
    <xf numFmtId="0" fontId="36" fillId="0" borderId="0" xfId="12" applyFont="1" applyFill="1" applyProtection="1"/>
    <xf numFmtId="3" fontId="29" fillId="0" borderId="20" xfId="12" applyNumberFormat="1" applyFont="1" applyFill="1" applyBorder="1" applyAlignment="1" applyProtection="1">
      <alignment horizontal="right"/>
      <protection locked="0"/>
    </xf>
    <xf numFmtId="3" fontId="29" fillId="0" borderId="112" xfId="12" applyNumberFormat="1" applyFont="1" applyFill="1" applyBorder="1" applyAlignment="1" applyProtection="1">
      <alignment horizontal="right"/>
      <protection locked="0"/>
    </xf>
    <xf numFmtId="3" fontId="29" fillId="0" borderId="113" xfId="12" applyNumberFormat="1" applyFont="1" applyFill="1" applyBorder="1" applyAlignment="1" applyProtection="1">
      <alignment horizontal="right"/>
      <protection locked="0"/>
    </xf>
    <xf numFmtId="3" fontId="29" fillId="0" borderId="9" xfId="12" applyNumberFormat="1" applyFont="1" applyFill="1" applyBorder="1" applyAlignment="1" applyProtection="1">
      <alignment horizontal="right"/>
      <protection locked="0"/>
    </xf>
    <xf numFmtId="3" fontId="29" fillId="0" borderId="114" xfId="12" applyNumberFormat="1" applyFont="1" applyFill="1" applyBorder="1" applyAlignment="1" applyProtection="1">
      <alignment horizontal="right"/>
      <protection locked="0"/>
    </xf>
    <xf numFmtId="0" fontId="29" fillId="4" borderId="110" xfId="12" applyFont="1" applyFill="1" applyBorder="1" applyAlignment="1">
      <alignment horizontal="center" vertical="center" wrapText="1"/>
    </xf>
    <xf numFmtId="0" fontId="29" fillId="4" borderId="108" xfId="12" applyFont="1" applyFill="1" applyBorder="1" applyAlignment="1">
      <alignment horizontal="center" vertical="center" wrapText="1"/>
    </xf>
    <xf numFmtId="3" fontId="29" fillId="0" borderId="115" xfId="12" applyNumberFormat="1" applyFont="1" applyBorder="1" applyAlignment="1" applyProtection="1">
      <alignment horizontal="right"/>
      <protection locked="0"/>
    </xf>
    <xf numFmtId="3" fontId="29" fillId="0" borderId="116" xfId="12" applyNumberFormat="1" applyFont="1" applyFill="1" applyBorder="1" applyAlignment="1" applyProtection="1">
      <alignment horizontal="right"/>
      <protection locked="0"/>
    </xf>
    <xf numFmtId="3" fontId="29" fillId="0" borderId="21" xfId="12" applyNumberFormat="1" applyFont="1" applyFill="1" applyBorder="1" applyAlignment="1" applyProtection="1">
      <alignment horizontal="right"/>
      <protection locked="0"/>
    </xf>
    <xf numFmtId="0" fontId="29" fillId="4" borderId="115" xfId="12" applyFont="1" applyFill="1" applyBorder="1" applyAlignment="1">
      <alignment horizontal="center" vertical="center" wrapText="1"/>
    </xf>
    <xf numFmtId="3" fontId="29" fillId="0" borderId="115" xfId="12" applyNumberFormat="1" applyFont="1" applyFill="1" applyBorder="1" applyAlignment="1" applyProtection="1">
      <alignment horizontal="right"/>
      <protection locked="0"/>
    </xf>
    <xf numFmtId="3" fontId="29" fillId="0" borderId="117" xfId="12" applyNumberFormat="1" applyFont="1" applyFill="1" applyBorder="1" applyAlignment="1" applyProtection="1">
      <alignment horizontal="right"/>
      <protection locked="0"/>
    </xf>
    <xf numFmtId="3" fontId="29" fillId="0" borderId="108" xfId="12" applyNumberFormat="1" applyFont="1" applyFill="1" applyBorder="1" applyAlignment="1" applyProtection="1">
      <alignment horizontal="right"/>
      <protection locked="0"/>
    </xf>
    <xf numFmtId="3" fontId="29" fillId="0" borderId="45" xfId="12" applyNumberFormat="1" applyFont="1" applyFill="1" applyBorder="1" applyAlignment="1" applyProtection="1">
      <alignment horizontal="right"/>
      <protection locked="0"/>
    </xf>
    <xf numFmtId="0" fontId="29" fillId="0" borderId="8" xfId="12" applyFont="1" applyFill="1" applyBorder="1" applyAlignment="1">
      <alignment horizontal="left"/>
    </xf>
    <xf numFmtId="0" fontId="29" fillId="0" borderId="8" xfId="12" applyFont="1" applyFill="1" applyBorder="1" applyAlignment="1">
      <alignment horizontal="center"/>
    </xf>
    <xf numFmtId="0" fontId="29" fillId="0" borderId="8" xfId="12" applyFont="1" applyFill="1" applyBorder="1" applyAlignment="1">
      <alignment horizontal="center" vertical="center" wrapText="1"/>
    </xf>
    <xf numFmtId="3" fontId="29" fillId="0" borderId="0" xfId="12" applyNumberFormat="1" applyFont="1" applyFill="1" applyBorder="1" applyAlignment="1" applyProtection="1">
      <alignment horizontal="right"/>
      <protection locked="0"/>
    </xf>
    <xf numFmtId="0" fontId="29" fillId="0" borderId="0" xfId="12" applyFont="1"/>
    <xf numFmtId="0" fontId="36" fillId="0" borderId="16" xfId="12" applyFont="1" applyBorder="1" applyAlignment="1" applyProtection="1"/>
    <xf numFmtId="0" fontId="36" fillId="0" borderId="17" xfId="12" applyFont="1" applyBorder="1" applyAlignment="1" applyProtection="1"/>
    <xf numFmtId="0" fontId="36" fillId="0" borderId="19" xfId="12" applyFont="1" applyBorder="1" applyAlignment="1" applyProtection="1"/>
    <xf numFmtId="3" fontId="29" fillId="0" borderId="10" xfId="12" applyNumberFormat="1" applyFont="1" applyBorder="1" applyAlignment="1" applyProtection="1">
      <alignment horizontal="right"/>
      <protection locked="0"/>
    </xf>
    <xf numFmtId="3" fontId="29" fillId="0" borderId="118" xfId="12" applyNumberFormat="1" applyFont="1" applyBorder="1" applyAlignment="1" applyProtection="1">
      <alignment horizontal="right"/>
      <protection locked="0"/>
    </xf>
    <xf numFmtId="3" fontId="29" fillId="0" borderId="15" xfId="12" applyNumberFormat="1" applyFont="1" applyBorder="1" applyAlignment="1" applyProtection="1">
      <alignment horizontal="right"/>
      <protection locked="0"/>
    </xf>
    <xf numFmtId="3" fontId="29" fillId="0" borderId="44" xfId="12" applyNumberFormat="1" applyFont="1" applyBorder="1" applyAlignment="1" applyProtection="1">
      <alignment horizontal="right"/>
      <protection locked="0"/>
    </xf>
    <xf numFmtId="3" fontId="35" fillId="0" borderId="0" xfId="12" applyNumberFormat="1" applyFont="1" applyBorder="1" applyProtection="1"/>
    <xf numFmtId="49" fontId="29" fillId="0" borderId="18" xfId="12" applyNumberFormat="1" applyFont="1" applyBorder="1" applyAlignment="1">
      <alignment horizontal="center"/>
    </xf>
    <xf numFmtId="3" fontId="29" fillId="5" borderId="43" xfId="12" applyNumberFormat="1" applyFont="1" applyFill="1" applyBorder="1" applyAlignment="1" applyProtection="1">
      <alignment horizontal="right"/>
    </xf>
    <xf numFmtId="3" fontId="29" fillId="5" borderId="15" xfId="12" applyNumberFormat="1" applyFont="1" applyFill="1" applyBorder="1" applyAlignment="1" applyProtection="1">
      <alignment horizontal="right"/>
    </xf>
    <xf numFmtId="3" fontId="29" fillId="0" borderId="15" xfId="12" applyNumberFormat="1" applyFont="1" applyBorder="1" applyAlignment="1" applyProtection="1">
      <alignment horizontal="right"/>
    </xf>
    <xf numFmtId="3" fontId="29" fillId="0" borderId="41" xfId="12" applyNumberFormat="1" applyFont="1" applyBorder="1" applyAlignment="1" applyProtection="1">
      <alignment horizontal="right"/>
    </xf>
    <xf numFmtId="0" fontId="29" fillId="0" borderId="16" xfId="12" applyFont="1" applyBorder="1"/>
    <xf numFmtId="0" fontId="29" fillId="0" borderId="19" xfId="12" applyFont="1" applyBorder="1"/>
    <xf numFmtId="0" fontId="29" fillId="0" borderId="40" xfId="12" applyFont="1" applyBorder="1"/>
    <xf numFmtId="0" fontId="29" fillId="0" borderId="12" xfId="12" applyFont="1" applyBorder="1"/>
    <xf numFmtId="0" fontId="29" fillId="0" borderId="0" xfId="12" applyFont="1" applyFill="1" applyProtection="1"/>
    <xf numFmtId="0" fontId="29" fillId="0" borderId="0" xfId="12" applyFont="1" applyFill="1" applyBorder="1" applyProtection="1"/>
    <xf numFmtId="0" fontId="29" fillId="0" borderId="0" xfId="12" applyFont="1" applyFill="1" applyAlignment="1" applyProtection="1"/>
    <xf numFmtId="0" fontId="29" fillId="0" borderId="1" xfId="12" applyFont="1" applyFill="1" applyBorder="1" applyAlignment="1" applyProtection="1"/>
    <xf numFmtId="164" fontId="29" fillId="0" borderId="1" xfId="12" applyNumberFormat="1" applyFont="1" applyFill="1" applyBorder="1" applyAlignment="1" applyProtection="1">
      <alignment horizontal="right"/>
    </xf>
    <xf numFmtId="164" fontId="29" fillId="0" borderId="86" xfId="12" applyNumberFormat="1" applyFont="1" applyFill="1" applyBorder="1" applyAlignment="1" applyProtection="1">
      <alignment horizontal="right"/>
    </xf>
    <xf numFmtId="0" fontId="29" fillId="0" borderId="0" xfId="12" applyFont="1" applyFill="1" applyAlignment="1" applyProtection="1">
      <alignment horizontal="right"/>
    </xf>
    <xf numFmtId="0" fontId="33" fillId="0" borderId="0" xfId="12" applyFont="1" applyFill="1" applyAlignment="1" applyProtection="1">
      <alignment horizontal="right"/>
    </xf>
    <xf numFmtId="0" fontId="33" fillId="0" borderId="0" xfId="12" applyFont="1" applyFill="1" applyProtection="1"/>
    <xf numFmtId="0" fontId="29" fillId="0" borderId="7" xfId="12" applyFont="1" applyFill="1" applyBorder="1" applyProtection="1"/>
    <xf numFmtId="0" fontId="29" fillId="0" borderId="9" xfId="12" applyFont="1" applyFill="1" applyBorder="1" applyProtection="1"/>
    <xf numFmtId="0" fontId="32" fillId="0" borderId="0" xfId="12" applyFill="1"/>
    <xf numFmtId="0" fontId="29" fillId="0" borderId="12" xfId="12" applyFont="1" applyFill="1" applyBorder="1" applyProtection="1"/>
    <xf numFmtId="0" fontId="29" fillId="0" borderId="0" xfId="12" applyFont="1" applyFill="1" applyBorder="1" applyAlignment="1" applyProtection="1">
      <alignment horizontal="center"/>
    </xf>
    <xf numFmtId="0" fontId="29" fillId="0" borderId="14" xfId="12" applyFont="1" applyFill="1" applyBorder="1" applyAlignment="1" applyProtection="1">
      <alignment horizontal="center"/>
    </xf>
    <xf numFmtId="0" fontId="29" fillId="0" borderId="94" xfId="12" applyFont="1" applyFill="1" applyBorder="1" applyAlignment="1" applyProtection="1">
      <alignment horizontal="center" wrapText="1"/>
    </xf>
    <xf numFmtId="0" fontId="29" fillId="0" borderId="19" xfId="12" applyFont="1" applyFill="1" applyBorder="1" applyProtection="1"/>
    <xf numFmtId="49" fontId="29" fillId="0" borderId="10" xfId="12" applyNumberFormat="1" applyFont="1" applyFill="1" applyBorder="1" applyAlignment="1">
      <alignment horizontal="center"/>
    </xf>
    <xf numFmtId="0" fontId="29" fillId="0" borderId="97" xfId="12" applyFont="1" applyFill="1" applyBorder="1"/>
    <xf numFmtId="3" fontId="29" fillId="0" borderId="99" xfId="12" applyNumberFormat="1" applyFont="1" applyBorder="1" applyAlignment="1" applyProtection="1">
      <alignment horizontal="right"/>
      <protection locked="0"/>
    </xf>
    <xf numFmtId="3" fontId="29" fillId="0" borderId="91" xfId="12" applyNumberFormat="1" applyFont="1" applyBorder="1" applyAlignment="1" applyProtection="1">
      <alignment horizontal="right"/>
      <protection locked="0"/>
    </xf>
    <xf numFmtId="0" fontId="29" fillId="0" borderId="89" xfId="12" applyFont="1" applyFill="1" applyBorder="1" applyAlignment="1"/>
    <xf numFmtId="0" fontId="27" fillId="0" borderId="0" xfId="7" applyFont="1" applyFill="1" applyBorder="1" applyAlignment="1"/>
    <xf numFmtId="164" fontId="3" fillId="0" borderId="1" xfId="12" applyNumberFormat="1" applyFont="1" applyFill="1" applyBorder="1" applyAlignment="1" applyProtection="1">
      <alignment horizontal="left"/>
    </xf>
    <xf numFmtId="0" fontId="3" fillId="0" borderId="0" xfId="0" applyFont="1" applyFill="1" applyAlignment="1">
      <alignment horizontal="right"/>
    </xf>
    <xf numFmtId="0" fontId="29" fillId="0" borderId="1" xfId="12" applyFont="1" applyBorder="1" applyAlignment="1" applyProtection="1">
      <alignment horizontal="left"/>
    </xf>
    <xf numFmtId="0" fontId="29" fillId="0" borderId="0" xfId="12" applyFont="1" applyBorder="1" applyAlignment="1" applyProtection="1">
      <alignment horizontal="center"/>
    </xf>
    <xf numFmtId="0" fontId="5" fillId="0" borderId="17" xfId="0" applyFont="1" applyFill="1" applyBorder="1" applyAlignment="1">
      <alignment horizontal="center"/>
    </xf>
    <xf numFmtId="0" fontId="3" fillId="0" borderId="119" xfId="13" applyFont="1" applyFill="1" applyBorder="1" applyAlignment="1">
      <alignment horizontal="center" vertical="center"/>
    </xf>
    <xf numFmtId="0" fontId="37" fillId="0" borderId="0" xfId="9" applyFont="1" applyFill="1" applyAlignment="1"/>
    <xf numFmtId="0" fontId="29" fillId="0" borderId="0" xfId="9" applyFont="1" applyFill="1" applyAlignment="1">
      <alignment horizontal="right"/>
    </xf>
    <xf numFmtId="0" fontId="38" fillId="0" borderId="0" xfId="9" applyFont="1" applyFill="1" applyAlignment="1">
      <alignment horizontal="right"/>
    </xf>
    <xf numFmtId="0" fontId="29" fillId="0" borderId="0" xfId="9" applyFont="1" applyFill="1" applyAlignment="1"/>
    <xf numFmtId="0" fontId="29" fillId="0" borderId="0" xfId="9" applyFont="1" applyFill="1" applyBorder="1" applyAlignment="1">
      <alignment horizontal="left"/>
    </xf>
    <xf numFmtId="0" fontId="29" fillId="0" borderId="0" xfId="9" applyFont="1" applyFill="1" applyBorder="1" applyAlignment="1" applyProtection="1"/>
    <xf numFmtId="164" fontId="29" fillId="0" borderId="0" xfId="9" applyNumberFormat="1" applyFont="1" applyFill="1" applyBorder="1" applyAlignment="1" applyProtection="1"/>
    <xf numFmtId="0" fontId="29" fillId="0" borderId="0" xfId="9" applyFont="1" applyFill="1" applyAlignment="1" applyProtection="1"/>
    <xf numFmtId="0" fontId="38" fillId="0" borderId="0" xfId="9" applyFont="1" applyFill="1" applyAlignment="1" applyProtection="1">
      <alignment horizontal="center"/>
    </xf>
    <xf numFmtId="3" fontId="29" fillId="0" borderId="0" xfId="9" applyNumberFormat="1" applyFont="1" applyFill="1" applyBorder="1" applyAlignment="1" applyProtection="1">
      <protection locked="0"/>
    </xf>
    <xf numFmtId="3" fontId="29" fillId="0" borderId="0" xfId="9" applyNumberFormat="1" applyFont="1" applyFill="1" applyBorder="1" applyAlignment="1" applyProtection="1">
      <alignment horizontal="right"/>
      <protection locked="0"/>
    </xf>
    <xf numFmtId="4" fontId="29" fillId="0" borderId="0" xfId="9" applyNumberFormat="1" applyFont="1" applyFill="1" applyBorder="1" applyAlignment="1" applyProtection="1">
      <alignment horizontal="right"/>
      <protection locked="0"/>
    </xf>
    <xf numFmtId="0" fontId="29" fillId="0" borderId="7" xfId="9" applyFont="1" applyFill="1" applyBorder="1" applyAlignment="1">
      <alignment horizontal="center" vertical="top" wrapText="1"/>
    </xf>
    <xf numFmtId="0" fontId="29" fillId="0" borderId="6" xfId="9" applyFont="1" applyFill="1" applyBorder="1" applyAlignment="1">
      <alignment horizontal="center" vertical="top" wrapText="1"/>
    </xf>
    <xf numFmtId="1" fontId="29" fillId="0" borderId="0" xfId="9" applyNumberFormat="1" applyFont="1" applyFill="1" applyBorder="1" applyAlignment="1" applyProtection="1">
      <alignment horizontal="right"/>
      <protection locked="0"/>
    </xf>
    <xf numFmtId="1" fontId="29" fillId="0" borderId="0" xfId="9" applyNumberFormat="1" applyFont="1" applyFill="1" applyAlignment="1"/>
    <xf numFmtId="0" fontId="29" fillId="0" borderId="0" xfId="9" applyFont="1" applyFill="1" applyBorder="1" applyAlignment="1"/>
    <xf numFmtId="0" fontId="40" fillId="0" borderId="0" xfId="9" applyFont="1" applyFill="1" applyBorder="1" applyAlignment="1" applyProtection="1"/>
    <xf numFmtId="0" fontId="40" fillId="0" borderId="0" xfId="9" applyFont="1" applyFill="1" applyBorder="1" applyAlignment="1" applyProtection="1">
      <alignment horizontal="right"/>
    </xf>
    <xf numFmtId="0" fontId="40" fillId="0" borderId="0" xfId="9" applyFont="1" applyFill="1" applyAlignment="1" applyProtection="1">
      <alignment horizontal="right"/>
    </xf>
    <xf numFmtId="0" fontId="38" fillId="0" borderId="0" xfId="9" applyFont="1" applyFill="1" applyBorder="1" applyAlignment="1">
      <alignment horizontal="left"/>
    </xf>
    <xf numFmtId="0" fontId="29" fillId="0" borderId="7" xfId="9" applyFont="1" applyFill="1" applyBorder="1" applyAlignment="1"/>
    <xf numFmtId="0" fontId="29" fillId="0" borderId="8" xfId="9" applyFont="1" applyFill="1" applyBorder="1" applyAlignment="1"/>
    <xf numFmtId="0" fontId="29" fillId="0" borderId="9" xfId="9" applyFont="1" applyFill="1" applyBorder="1" applyAlignment="1"/>
    <xf numFmtId="0" fontId="29" fillId="0" borderId="12" xfId="9" applyFont="1" applyFill="1" applyBorder="1" applyAlignment="1"/>
    <xf numFmtId="0" fontId="29" fillId="0" borderId="14" xfId="9" applyFont="1" applyFill="1" applyBorder="1" applyAlignment="1"/>
    <xf numFmtId="0" fontId="29" fillId="0" borderId="40" xfId="9" applyFont="1" applyFill="1" applyBorder="1" applyAlignment="1">
      <alignment horizontal="center" vertical="top" wrapText="1"/>
    </xf>
    <xf numFmtId="0" fontId="29" fillId="0" borderId="19" xfId="9" applyFont="1" applyFill="1" applyBorder="1" applyAlignment="1"/>
    <xf numFmtId="0" fontId="29" fillId="0" borderId="0" xfId="9" quotePrefix="1" applyFont="1" applyFill="1" applyBorder="1" applyAlignment="1"/>
    <xf numFmtId="1" fontId="29" fillId="0" borderId="0" xfId="9" applyNumberFormat="1" applyFont="1" applyFill="1" applyBorder="1" applyAlignment="1"/>
    <xf numFmtId="0" fontId="41" fillId="0" borderId="0" xfId="4" applyFont="1" applyFill="1" applyAlignment="1" applyProtection="1"/>
    <xf numFmtId="0" fontId="42" fillId="0" borderId="0" xfId="4" applyFont="1" applyFill="1" applyAlignment="1" applyProtection="1"/>
    <xf numFmtId="0" fontId="43" fillId="0" borderId="0" xfId="4" applyFont="1" applyFill="1" applyAlignment="1" applyProtection="1">
      <alignment horizontal="right"/>
    </xf>
    <xf numFmtId="0" fontId="44" fillId="0" borderId="0" xfId="4" applyFont="1" applyFill="1" applyBorder="1" applyAlignment="1" applyProtection="1"/>
    <xf numFmtId="0" fontId="41" fillId="0" borderId="0" xfId="4" applyFont="1" applyFill="1" applyBorder="1" applyAlignment="1" applyProtection="1"/>
    <xf numFmtId="0" fontId="44" fillId="0" borderId="0" xfId="4" applyFont="1" applyFill="1" applyBorder="1" applyAlignment="1" applyProtection="1">
      <alignment horizontal="right"/>
    </xf>
    <xf numFmtId="0" fontId="41" fillId="0" borderId="0" xfId="4" applyFont="1" applyFill="1" applyAlignment="1" applyProtection="1">
      <alignment horizontal="centerContinuous"/>
    </xf>
    <xf numFmtId="0" fontId="34" fillId="0" borderId="0" xfId="4" applyFont="1" applyFill="1" applyAlignment="1" applyProtection="1">
      <alignment horizontal="center"/>
    </xf>
    <xf numFmtId="0" fontId="41" fillId="0" borderId="0" xfId="2" applyFont="1" applyFill="1" applyAlignment="1" applyProtection="1">
      <alignment horizontal="right"/>
    </xf>
    <xf numFmtId="0" fontId="41" fillId="0" borderId="0" xfId="4" applyFont="1" applyFill="1" applyBorder="1" applyAlignment="1" applyProtection="1">
      <alignment horizontal="left"/>
    </xf>
    <xf numFmtId="0" fontId="29" fillId="0" borderId="17" xfId="4" applyFont="1" applyFill="1" applyBorder="1" applyAlignment="1" applyProtection="1"/>
    <xf numFmtId="0" fontId="5" fillId="0" borderId="17" xfId="4" applyFont="1" applyFill="1" applyBorder="1" applyAlignment="1" applyProtection="1"/>
    <xf numFmtId="0" fontId="29" fillId="0" borderId="5" xfId="1" applyFont="1" applyFill="1" applyBorder="1" applyAlignment="1">
      <alignment horizontal="left"/>
    </xf>
    <xf numFmtId="0" fontId="31" fillId="0" borderId="10" xfId="1" applyNumberFormat="1" applyFont="1" applyFill="1" applyBorder="1" applyAlignment="1"/>
    <xf numFmtId="3" fontId="3" fillId="0" borderId="20" xfId="1" applyNumberFormat="1" applyFont="1" applyFill="1" applyBorder="1" applyAlignment="1" applyProtection="1">
      <alignment horizontal="right"/>
      <protection locked="0"/>
    </xf>
    <xf numFmtId="0" fontId="29" fillId="0" borderId="5" xfId="4" applyFont="1" applyFill="1" applyBorder="1" applyAlignment="1" applyProtection="1"/>
    <xf numFmtId="0" fontId="31" fillId="0" borderId="15" xfId="4" applyNumberFormat="1" applyFont="1" applyFill="1" applyBorder="1" applyAlignment="1" applyProtection="1"/>
    <xf numFmtId="3" fontId="3" fillId="0" borderId="13" xfId="4" applyNumberFormat="1" applyFont="1" applyFill="1" applyBorder="1" applyAlignment="1" applyProtection="1">
      <alignment horizontal="right"/>
      <protection locked="0"/>
    </xf>
    <xf numFmtId="0" fontId="29" fillId="0" borderId="5" xfId="1" applyFont="1" applyFill="1" applyBorder="1" applyAlignment="1"/>
    <xf numFmtId="0" fontId="29" fillId="0" borderId="5" xfId="1" applyFont="1" applyFill="1" applyBorder="1" applyAlignment="1">
      <alignment wrapText="1"/>
    </xf>
    <xf numFmtId="0" fontId="31" fillId="0" borderId="15" xfId="1" applyNumberFormat="1" applyFont="1" applyFill="1" applyBorder="1" applyAlignment="1"/>
    <xf numFmtId="3" fontId="3" fillId="0" borderId="13" xfId="1" applyNumberFormat="1" applyFont="1" applyFill="1" applyBorder="1" applyAlignment="1" applyProtection="1">
      <alignment horizontal="right"/>
      <protection locked="0"/>
    </xf>
    <xf numFmtId="0" fontId="31" fillId="0" borderId="15" xfId="3" applyNumberFormat="1" applyFont="1" applyFill="1" applyBorder="1" applyAlignment="1" applyProtection="1"/>
    <xf numFmtId="3" fontId="3" fillId="0" borderId="13" xfId="3" applyNumberFormat="1" applyFont="1" applyFill="1" applyBorder="1" applyAlignment="1" applyProtection="1">
      <alignment horizontal="right"/>
      <protection locked="0"/>
    </xf>
    <xf numFmtId="0" fontId="3" fillId="0" borderId="5" xfId="3" applyFont="1" applyFill="1" applyBorder="1" applyAlignment="1" applyProtection="1">
      <alignment horizontal="left"/>
    </xf>
    <xf numFmtId="0" fontId="22" fillId="0" borderId="15" xfId="4" applyNumberFormat="1" applyFont="1" applyFill="1" applyBorder="1" applyAlignment="1" applyProtection="1"/>
    <xf numFmtId="0" fontId="29" fillId="0" borderId="2" xfId="3" applyFont="1" applyFill="1" applyBorder="1" applyAlignment="1" applyProtection="1">
      <alignment horizontal="left" wrapText="1"/>
    </xf>
    <xf numFmtId="0" fontId="29" fillId="0" borderId="4" xfId="3" applyFont="1" applyFill="1" applyBorder="1" applyAlignment="1" applyProtection="1">
      <alignment horizontal="left" wrapText="1"/>
    </xf>
    <xf numFmtId="0" fontId="35" fillId="0" borderId="5" xfId="4" applyFont="1" applyFill="1" applyBorder="1" applyAlignment="1" applyProtection="1"/>
    <xf numFmtId="0" fontId="35" fillId="0" borderId="40" xfId="4" applyFont="1" applyFill="1" applyBorder="1" applyAlignment="1" applyProtection="1"/>
    <xf numFmtId="0" fontId="29" fillId="0" borderId="2" xfId="3" applyFont="1" applyFill="1" applyBorder="1" applyAlignment="1" applyProtection="1">
      <alignment horizontal="left"/>
    </xf>
    <xf numFmtId="0" fontId="29" fillId="0" borderId="5" xfId="3" applyFont="1" applyFill="1" applyBorder="1" applyAlignment="1" applyProtection="1">
      <alignment horizontal="left" wrapText="1"/>
    </xf>
    <xf numFmtId="0" fontId="29" fillId="0" borderId="5" xfId="4" applyFont="1" applyFill="1" applyBorder="1" applyAlignment="1" applyProtection="1">
      <alignment horizontal="left" vertical="center" wrapText="1"/>
    </xf>
    <xf numFmtId="0" fontId="3" fillId="0" borderId="5" xfId="3" applyFont="1" applyFill="1" applyBorder="1" applyAlignment="1" applyProtection="1">
      <alignment horizontal="left" vertical="top" wrapText="1"/>
    </xf>
    <xf numFmtId="0" fontId="29" fillId="0" borderId="2" xfId="4" applyFont="1" applyFill="1" applyBorder="1" applyAlignment="1" applyProtection="1"/>
    <xf numFmtId="0" fontId="3" fillId="0" borderId="4" xfId="3" applyFont="1" applyFill="1" applyBorder="1" applyAlignment="1" applyProtection="1">
      <alignment horizontal="left" vertical="top" wrapText="1"/>
    </xf>
    <xf numFmtId="0" fontId="35" fillId="0" borderId="12" xfId="4" applyFont="1" applyFill="1" applyBorder="1" applyAlignment="1" applyProtection="1"/>
    <xf numFmtId="0" fontId="29" fillId="0" borderId="4" xfId="4" applyFont="1" applyFill="1" applyBorder="1" applyAlignment="1" applyProtection="1">
      <alignment wrapText="1"/>
    </xf>
    <xf numFmtId="0" fontId="29" fillId="0" borderId="5" xfId="4" applyFont="1" applyFill="1" applyBorder="1" applyAlignment="1" applyProtection="1">
      <alignment horizontal="left"/>
    </xf>
    <xf numFmtId="0" fontId="3" fillId="0" borderId="5" xfId="3" applyFont="1" applyFill="1" applyBorder="1" applyAlignment="1" applyProtection="1">
      <alignment horizontal="left" wrapText="1"/>
    </xf>
    <xf numFmtId="0" fontId="3" fillId="0" borderId="0" xfId="3" applyFont="1" applyFill="1" applyBorder="1" applyAlignment="1" applyProtection="1">
      <alignment horizontal="left" wrapText="1"/>
    </xf>
    <xf numFmtId="0" fontId="35" fillId="0" borderId="0" xfId="4" applyFont="1" applyFill="1" applyAlignment="1" applyProtection="1"/>
    <xf numFmtId="0" fontId="39" fillId="0" borderId="0" xfId="1" applyFont="1" applyFill="1" applyAlignment="1">
      <alignment horizontal="right"/>
    </xf>
    <xf numFmtId="0" fontId="39" fillId="0" borderId="0" xfId="1" applyFont="1" applyFill="1" applyAlignment="1"/>
    <xf numFmtId="0" fontId="41" fillId="0" borderId="0" xfId="1" applyFont="1" applyFill="1" applyAlignment="1"/>
    <xf numFmtId="0" fontId="42" fillId="0" borderId="0" xfId="1" applyFont="1" applyFill="1" applyAlignment="1"/>
    <xf numFmtId="0" fontId="50" fillId="0" borderId="0" xfId="1" applyFont="1" applyFill="1" applyAlignment="1">
      <alignment horizontal="right"/>
    </xf>
    <xf numFmtId="0" fontId="41" fillId="0" borderId="0" xfId="1" applyFont="1" applyFill="1" applyBorder="1" applyAlignment="1" applyProtection="1"/>
    <xf numFmtId="0" fontId="44" fillId="0" borderId="0" xfId="1" applyFont="1" applyFill="1" applyBorder="1" applyAlignment="1" applyProtection="1"/>
    <xf numFmtId="0" fontId="44" fillId="0" borderId="0" xfId="1" applyFont="1" applyFill="1" applyBorder="1" applyAlignment="1" applyProtection="1">
      <alignment horizontal="right"/>
    </xf>
    <xf numFmtId="0" fontId="41" fillId="0" borderId="0" xfId="1" applyFont="1" applyFill="1" applyAlignment="1">
      <alignment horizontal="centerContinuous"/>
    </xf>
    <xf numFmtId="0" fontId="34" fillId="0" borderId="0" xfId="1" applyFont="1" applyFill="1" applyAlignment="1">
      <alignment horizontal="center"/>
    </xf>
    <xf numFmtId="0" fontId="41" fillId="0" borderId="0" xfId="2" applyFont="1" applyFill="1" applyAlignment="1">
      <alignment horizontal="right"/>
    </xf>
    <xf numFmtId="0" fontId="41" fillId="0" borderId="0" xfId="1" applyFont="1" applyFill="1" applyBorder="1" applyAlignment="1">
      <alignment horizontal="left"/>
    </xf>
    <xf numFmtId="0" fontId="34" fillId="0" borderId="0" xfId="1" applyFont="1" applyFill="1" applyAlignment="1"/>
    <xf numFmtId="0" fontId="41" fillId="0" borderId="0" xfId="2" applyFont="1" applyFill="1" applyAlignment="1">
      <alignment horizontal="center"/>
    </xf>
    <xf numFmtId="0" fontId="29" fillId="0" borderId="2" xfId="1" applyFont="1" applyFill="1" applyBorder="1" applyAlignment="1"/>
    <xf numFmtId="0" fontId="31" fillId="0" borderId="15" xfId="1" applyNumberFormat="1" applyFont="1" applyFill="1" applyBorder="1" applyAlignment="1" applyProtection="1"/>
    <xf numFmtId="0" fontId="29" fillId="0" borderId="14" xfId="3" applyFont="1" applyFill="1" applyBorder="1" applyAlignment="1" applyProtection="1">
      <alignment wrapText="1"/>
    </xf>
    <xf numFmtId="0" fontId="29" fillId="0" borderId="5" xfId="1" applyFont="1" applyFill="1" applyBorder="1" applyAlignment="1" applyProtection="1">
      <alignment horizontal="left" wrapText="1"/>
    </xf>
    <xf numFmtId="0" fontId="29" fillId="0" borderId="5" xfId="3" applyFont="1" applyFill="1" applyBorder="1" applyAlignment="1" applyProtection="1">
      <alignment horizontal="left" vertical="top" wrapText="1"/>
    </xf>
    <xf numFmtId="0" fontId="29" fillId="0" borderId="5" xfId="1" applyFont="1" applyFill="1" applyBorder="1" applyAlignment="1" applyProtection="1">
      <alignment horizontal="left"/>
    </xf>
    <xf numFmtId="0" fontId="31" fillId="0" borderId="22" xfId="1" applyNumberFormat="1" applyFont="1" applyFill="1" applyBorder="1" applyAlignment="1"/>
    <xf numFmtId="3" fontId="3" fillId="0" borderId="21" xfId="3" applyNumberFormat="1" applyFont="1" applyFill="1" applyBorder="1" applyAlignment="1" applyProtection="1">
      <alignment horizontal="right"/>
      <protection locked="0"/>
    </xf>
    <xf numFmtId="0" fontId="22" fillId="0" borderId="22" xfId="4" applyNumberFormat="1" applyFont="1" applyFill="1" applyBorder="1" applyAlignment="1" applyProtection="1"/>
    <xf numFmtId="0" fontId="35" fillId="0" borderId="0" xfId="1" applyFont="1" applyFill="1" applyAlignment="1"/>
    <xf numFmtId="0" fontId="29" fillId="0" borderId="0" xfId="1" applyFont="1" applyFill="1" applyBorder="1" applyAlignment="1">
      <alignment horizontal="right"/>
    </xf>
    <xf numFmtId="0" fontId="54" fillId="0" borderId="0" xfId="9" applyFont="1" applyFill="1" applyAlignment="1"/>
    <xf numFmtId="1" fontId="54" fillId="0" borderId="0" xfId="9" applyNumberFormat="1" applyFont="1" applyFill="1" applyAlignment="1">
      <alignment horizontal="center"/>
    </xf>
    <xf numFmtId="0" fontId="51" fillId="0" borderId="0" xfId="9" applyFont="1" applyFill="1" applyAlignment="1"/>
    <xf numFmtId="1" fontId="51" fillId="0" borderId="0" xfId="9" applyNumberFormat="1" applyFont="1" applyFill="1" applyAlignment="1">
      <alignment horizontal="center"/>
    </xf>
    <xf numFmtId="0" fontId="51" fillId="0" borderId="0" xfId="9" applyFont="1" applyFill="1" applyBorder="1" applyAlignment="1"/>
    <xf numFmtId="0" fontId="51" fillId="0" borderId="0" xfId="9" applyFont="1" applyFill="1" applyAlignment="1">
      <alignment horizontal="center"/>
    </xf>
    <xf numFmtId="0" fontId="51" fillId="0" borderId="0" xfId="9" applyFont="1" applyFill="1" applyBorder="1" applyAlignment="1">
      <alignment horizontal="left"/>
    </xf>
    <xf numFmtId="0" fontId="51" fillId="0" borderId="0" xfId="9" applyFont="1" applyFill="1" applyBorder="1" applyAlignment="1" applyProtection="1"/>
    <xf numFmtId="164" fontId="51" fillId="0" borderId="0" xfId="9" applyNumberFormat="1" applyFont="1" applyFill="1" applyBorder="1" applyAlignment="1" applyProtection="1">
      <alignment horizontal="center"/>
    </xf>
    <xf numFmtId="0" fontId="51" fillId="0" borderId="0" xfId="9" applyFont="1" applyFill="1" applyAlignment="1" applyProtection="1"/>
    <xf numFmtId="0" fontId="52" fillId="0" borderId="0" xfId="1" applyFont="1" applyFill="1" applyAlignment="1">
      <alignment horizontal="center"/>
    </xf>
    <xf numFmtId="0" fontId="53" fillId="0" borderId="0" xfId="9" applyFont="1" applyFill="1" applyBorder="1" applyAlignment="1" applyProtection="1"/>
    <xf numFmtId="0" fontId="53" fillId="0" borderId="0" xfId="9" applyFont="1" applyFill="1" applyBorder="1" applyAlignment="1" applyProtection="1">
      <alignment horizontal="center"/>
    </xf>
    <xf numFmtId="0" fontId="53" fillId="0" borderId="0" xfId="9" applyFont="1" applyFill="1" applyAlignment="1" applyProtection="1">
      <alignment horizontal="center"/>
    </xf>
    <xf numFmtId="0" fontId="3" fillId="0" borderId="0" xfId="12" applyFont="1" applyAlignment="1" applyProtection="1">
      <alignment horizontal="right"/>
    </xf>
    <xf numFmtId="0" fontId="40" fillId="0" borderId="0" xfId="12" applyFont="1" applyProtection="1"/>
    <xf numFmtId="0" fontId="40" fillId="0" borderId="0" xfId="12" applyFont="1" applyAlignment="1" applyProtection="1">
      <alignment horizontal="right"/>
    </xf>
    <xf numFmtId="3" fontId="29" fillId="0" borderId="24" xfId="12" applyNumberFormat="1" applyFont="1" applyFill="1" applyBorder="1" applyProtection="1"/>
    <xf numFmtId="3" fontId="29" fillId="0" borderId="96" xfId="12" applyNumberFormat="1" applyFont="1" applyFill="1" applyBorder="1" applyProtection="1"/>
    <xf numFmtId="3" fontId="29" fillId="0" borderId="19" xfId="12" applyNumberFormat="1" applyFont="1" applyFill="1" applyBorder="1" applyProtection="1"/>
    <xf numFmtId="3" fontId="29" fillId="0" borderId="48" xfId="12" applyNumberFormat="1" applyFont="1" applyFill="1" applyBorder="1" applyProtection="1"/>
    <xf numFmtId="3" fontId="29" fillId="0" borderId="17" xfId="12" applyNumberFormat="1" applyFont="1" applyFill="1" applyBorder="1" applyProtection="1"/>
    <xf numFmtId="3" fontId="29" fillId="0" borderId="109" xfId="12" applyNumberFormat="1" applyFont="1" applyFill="1" applyBorder="1" applyProtection="1"/>
    <xf numFmtId="3" fontId="29" fillId="0" borderId="49" xfId="12" applyNumberFormat="1" applyFont="1" applyFill="1" applyBorder="1" applyProtection="1"/>
    <xf numFmtId="0" fontId="55" fillId="0" borderId="0" xfId="9" applyFont="1" applyFill="1" applyAlignment="1"/>
    <xf numFmtId="0" fontId="56" fillId="0" borderId="0" xfId="9" applyFont="1" applyFill="1" applyBorder="1" applyAlignment="1">
      <alignment horizontal="left"/>
    </xf>
    <xf numFmtId="0" fontId="55" fillId="0" borderId="0" xfId="9" applyFont="1" applyFill="1" applyAlignment="1">
      <alignment horizontal="center"/>
    </xf>
    <xf numFmtId="0" fontId="55" fillId="0" borderId="0" xfId="2" applyFont="1" applyFill="1" applyAlignment="1">
      <alignment horizontal="right"/>
    </xf>
    <xf numFmtId="0" fontId="55" fillId="0" borderId="0" xfId="9" applyFont="1" applyFill="1" applyBorder="1" applyAlignment="1"/>
    <xf numFmtId="0" fontId="55" fillId="0" borderId="0" xfId="9" applyFont="1" applyFill="1" applyBorder="1" applyAlignment="1">
      <alignment horizontal="center"/>
    </xf>
    <xf numFmtId="0" fontId="55" fillId="0" borderId="7" xfId="9" applyFont="1" applyFill="1" applyBorder="1" applyAlignment="1"/>
    <xf numFmtId="0" fontId="55" fillId="0" borderId="8" xfId="9" applyFont="1" applyFill="1" applyBorder="1" applyAlignment="1"/>
    <xf numFmtId="0" fontId="55" fillId="0" borderId="8" xfId="9" applyFont="1" applyFill="1" applyBorder="1" applyAlignment="1">
      <alignment horizontal="center"/>
    </xf>
    <xf numFmtId="0" fontId="55" fillId="0" borderId="9" xfId="9" applyFont="1" applyFill="1" applyBorder="1" applyAlignment="1"/>
    <xf numFmtId="0" fontId="55" fillId="0" borderId="12" xfId="9" applyFont="1" applyFill="1" applyBorder="1" applyAlignment="1"/>
    <xf numFmtId="3" fontId="55" fillId="0" borderId="0" xfId="9" applyNumberFormat="1" applyFont="1" applyFill="1" applyBorder="1" applyAlignment="1" applyProtection="1">
      <protection locked="0"/>
    </xf>
    <xf numFmtId="0" fontId="55" fillId="0" borderId="0" xfId="9" applyFont="1" applyFill="1" applyBorder="1" applyAlignment="1">
      <alignment horizontal="left" vertical="top" wrapText="1"/>
    </xf>
    <xf numFmtId="0" fontId="55" fillId="0" borderId="0" xfId="9" applyFont="1" applyFill="1" applyBorder="1" applyAlignment="1">
      <alignment horizontal="center" vertical="top" wrapText="1"/>
    </xf>
    <xf numFmtId="0" fontId="55" fillId="0" borderId="14" xfId="9" applyFont="1" applyFill="1" applyBorder="1" applyAlignment="1">
      <alignment horizontal="left" vertical="top" wrapText="1"/>
    </xf>
    <xf numFmtId="3" fontId="55" fillId="0" borderId="0" xfId="9" applyNumberFormat="1" applyFont="1" applyFill="1" applyBorder="1" applyAlignment="1" applyProtection="1">
      <alignment horizontal="right"/>
      <protection locked="0"/>
    </xf>
    <xf numFmtId="4" fontId="55" fillId="0" borderId="0" xfId="9" applyNumberFormat="1" applyFont="1" applyFill="1" applyBorder="1" applyAlignment="1" applyProtection="1">
      <alignment horizontal="center"/>
      <protection locked="0"/>
    </xf>
    <xf numFmtId="0" fontId="55" fillId="0" borderId="14" xfId="9" applyFont="1" applyFill="1" applyBorder="1" applyAlignment="1"/>
    <xf numFmtId="0" fontId="55" fillId="0" borderId="5" xfId="9" applyFont="1" applyFill="1" applyBorder="1" applyAlignment="1">
      <alignment horizontal="center" vertical="top" wrapText="1"/>
    </xf>
    <xf numFmtId="0" fontId="55" fillId="0" borderId="4" xfId="9" applyFont="1" applyFill="1" applyBorder="1" applyAlignment="1">
      <alignment horizontal="center" vertical="top" wrapText="1"/>
    </xf>
    <xf numFmtId="0" fontId="29" fillId="0" borderId="12" xfId="12" applyFont="1" applyFill="1" applyBorder="1" applyAlignment="1" applyProtection="1">
      <alignment horizontal="center"/>
    </xf>
    <xf numFmtId="0" fontId="38" fillId="0" borderId="86" xfId="12" applyFont="1" applyFill="1" applyBorder="1" applyAlignment="1" applyProtection="1">
      <alignment horizontal="center" vertical="top"/>
    </xf>
    <xf numFmtId="0" fontId="29" fillId="0" borderId="86" xfId="12" applyFont="1" applyFill="1" applyBorder="1" applyAlignment="1" applyProtection="1">
      <alignment horizontal="center" vertical="top"/>
    </xf>
    <xf numFmtId="0" fontId="3" fillId="0" borderId="0" xfId="12" applyFont="1" applyFill="1" applyBorder="1" applyAlignment="1" applyProtection="1">
      <alignment horizontal="right"/>
    </xf>
    <xf numFmtId="0" fontId="56" fillId="0" borderId="0" xfId="9" applyFont="1" applyFill="1" applyAlignment="1">
      <alignment horizontal="right"/>
    </xf>
    <xf numFmtId="0" fontId="29" fillId="0" borderId="0" xfId="7" applyFont="1"/>
    <xf numFmtId="0" fontId="29" fillId="0" borderId="0" xfId="7" applyFont="1" applyAlignment="1">
      <alignment horizontal="right"/>
    </xf>
    <xf numFmtId="0" fontId="29" fillId="0" borderId="0" xfId="7" applyFont="1" applyBorder="1"/>
    <xf numFmtId="0" fontId="29" fillId="0" borderId="0" xfId="7" applyFont="1" applyFill="1"/>
    <xf numFmtId="0" fontId="29" fillId="0" borderId="0" xfId="7" applyFont="1" applyFill="1" applyBorder="1"/>
    <xf numFmtId="0" fontId="3" fillId="0" borderId="0" xfId="9" applyFont="1" applyFill="1" applyBorder="1" applyProtection="1"/>
    <xf numFmtId="0" fontId="3" fillId="0" borderId="0" xfId="9" applyFont="1" applyFill="1" applyBorder="1" applyAlignment="1" applyProtection="1"/>
    <xf numFmtId="0" fontId="43" fillId="0" borderId="0" xfId="7" applyFont="1" applyFill="1" applyAlignment="1">
      <alignment horizontal="right"/>
    </xf>
    <xf numFmtId="0" fontId="3" fillId="0" borderId="0" xfId="8" applyFont="1" applyFill="1"/>
    <xf numFmtId="0" fontId="33" fillId="0" borderId="0" xfId="7" applyFont="1" applyFill="1" applyBorder="1" applyAlignment="1"/>
    <xf numFmtId="0" fontId="20" fillId="0" borderId="0" xfId="7" applyFont="1" applyFill="1" applyBorder="1" applyAlignment="1">
      <alignment horizontal="centerContinuous"/>
    </xf>
    <xf numFmtId="0" fontId="29" fillId="0" borderId="0" xfId="7" applyFont="1" applyFill="1" applyBorder="1" applyAlignment="1">
      <alignment horizontal="center"/>
    </xf>
    <xf numFmtId="0" fontId="38" fillId="0" borderId="0" xfId="7" applyFont="1" applyFill="1" applyBorder="1" applyAlignment="1">
      <alignment horizontal="centerContinuous"/>
    </xf>
    <xf numFmtId="0" fontId="29" fillId="0" borderId="0" xfId="7" applyFont="1" applyFill="1" applyAlignment="1">
      <alignment horizontal="right"/>
    </xf>
    <xf numFmtId="0" fontId="29" fillId="0" borderId="0" xfId="7" applyFont="1" applyFill="1" applyBorder="1" applyAlignment="1">
      <alignment horizontal="right"/>
    </xf>
    <xf numFmtId="0" fontId="29" fillId="0" borderId="0" xfId="7" applyFont="1" applyFill="1" applyBorder="1" applyAlignment="1">
      <alignment horizontal="centerContinuous"/>
    </xf>
    <xf numFmtId="0" fontId="29" fillId="0" borderId="0" xfId="7" applyFont="1" applyFill="1" applyBorder="1" applyAlignment="1">
      <alignment horizontal="left"/>
    </xf>
    <xf numFmtId="0" fontId="3" fillId="0" borderId="0" xfId="9" applyFont="1"/>
    <xf numFmtId="0" fontId="31" fillId="0" borderId="10" xfId="7" applyFont="1" applyFill="1" applyBorder="1" applyAlignment="1">
      <alignment horizontal="left"/>
    </xf>
    <xf numFmtId="3" fontId="29" fillId="0" borderId="20" xfId="7" applyNumberFormat="1" applyFont="1" applyFill="1" applyBorder="1" applyAlignment="1" applyProtection="1">
      <alignment horizontal="right"/>
      <protection locked="0"/>
    </xf>
    <xf numFmtId="0" fontId="36" fillId="0" borderId="4" xfId="7" applyFont="1" applyFill="1" applyBorder="1" applyAlignment="1">
      <alignment vertical="top" wrapText="1"/>
    </xf>
    <xf numFmtId="0" fontId="31" fillId="0" borderId="2" xfId="7" applyFont="1" applyFill="1" applyBorder="1" applyAlignment="1">
      <alignment horizontal="left"/>
    </xf>
    <xf numFmtId="0" fontId="3" fillId="0" borderId="0" xfId="9" applyFont="1" applyFill="1"/>
    <xf numFmtId="0" fontId="38" fillId="0" borderId="0" xfId="7" applyFont="1"/>
    <xf numFmtId="0" fontId="43" fillId="0" borderId="0" xfId="7" applyFont="1" applyAlignment="1">
      <alignment horizontal="center"/>
    </xf>
    <xf numFmtId="0" fontId="29" fillId="0" borderId="0" xfId="7" applyFont="1" applyBorder="1" applyAlignment="1">
      <alignment horizontal="center"/>
    </xf>
    <xf numFmtId="0" fontId="29" fillId="0" borderId="0" xfId="7" applyFont="1" applyBorder="1" applyAlignment="1">
      <alignment horizontal="centerContinuous"/>
    </xf>
    <xf numFmtId="164" fontId="29" fillId="0" borderId="0" xfId="7" applyNumberFormat="1" applyFont="1" applyBorder="1" applyAlignment="1">
      <alignment horizontal="right"/>
    </xf>
    <xf numFmtId="164" fontId="3" fillId="0" borderId="0" xfId="7" applyNumberFormat="1" applyFont="1" applyBorder="1" applyAlignment="1">
      <alignment horizontal="right"/>
    </xf>
    <xf numFmtId="0" fontId="33" fillId="0" borderId="0" xfId="7" applyFont="1" applyBorder="1" applyAlignment="1"/>
    <xf numFmtId="0" fontId="29" fillId="0" borderId="0" xfId="7" applyFont="1" applyBorder="1" applyAlignment="1"/>
    <xf numFmtId="0" fontId="29" fillId="0" borderId="0" xfId="7" applyFont="1" applyBorder="1" applyAlignment="1">
      <alignment horizontal="right"/>
    </xf>
    <xf numFmtId="49" fontId="29" fillId="0" borderId="0" xfId="7" applyNumberFormat="1" applyFont="1" applyBorder="1"/>
    <xf numFmtId="0" fontId="29" fillId="0" borderId="0" xfId="7" applyFont="1" applyAlignment="1">
      <alignment horizontal="centerContinuous"/>
    </xf>
    <xf numFmtId="0" fontId="29" fillId="0" borderId="4" xfId="7" applyFont="1" applyFill="1" applyBorder="1"/>
    <xf numFmtId="0" fontId="5" fillId="0" borderId="0" xfId="8" applyFont="1" applyFill="1" applyAlignment="1">
      <alignment horizontal="center"/>
    </xf>
    <xf numFmtId="0" fontId="42" fillId="0" borderId="0" xfId="0" applyFont="1" applyFill="1" applyAlignment="1">
      <alignment horizontal="center"/>
    </xf>
    <xf numFmtId="0" fontId="58" fillId="0" borderId="0" xfId="0" applyFont="1" applyFill="1" applyAlignment="1">
      <alignment horizontal="center"/>
    </xf>
    <xf numFmtId="0" fontId="3" fillId="0" borderId="0" xfId="8" applyFont="1" applyFill="1" applyAlignment="1">
      <alignment horizontal="right"/>
    </xf>
    <xf numFmtId="0" fontId="5" fillId="0" borderId="7" xfId="8" applyFont="1" applyFill="1" applyBorder="1"/>
    <xf numFmtId="0" fontId="5" fillId="0" borderId="8" xfId="8" applyFont="1" applyFill="1" applyBorder="1"/>
    <xf numFmtId="0" fontId="5" fillId="0" borderId="7" xfId="8" applyFont="1" applyFill="1" applyBorder="1" applyAlignment="1">
      <alignment horizontal="center"/>
    </xf>
    <xf numFmtId="0" fontId="5" fillId="0" borderId="10" xfId="8" applyFont="1" applyFill="1" applyBorder="1" applyAlignment="1">
      <alignment horizontal="centerContinuous" vertical="center"/>
    </xf>
    <xf numFmtId="0" fontId="20" fillId="0" borderId="11" xfId="8" applyFont="1" applyFill="1" applyBorder="1" applyAlignment="1">
      <alignment horizontal="centerContinuous" vertical="center"/>
    </xf>
    <xf numFmtId="0" fontId="20" fillId="0" borderId="20" xfId="8" applyFont="1" applyFill="1" applyBorder="1" applyAlignment="1">
      <alignment horizontal="centerContinuous" vertical="center"/>
    </xf>
    <xf numFmtId="0" fontId="5" fillId="0" borderId="10" xfId="8" applyFont="1" applyFill="1" applyBorder="1" applyAlignment="1">
      <alignment horizontal="centerContinuous"/>
    </xf>
    <xf numFmtId="0" fontId="5" fillId="0" borderId="11" xfId="8" applyFont="1" applyFill="1" applyBorder="1" applyAlignment="1">
      <alignment horizontal="centerContinuous"/>
    </xf>
    <xf numFmtId="0" fontId="20" fillId="0" borderId="8" xfId="8" applyFont="1" applyFill="1" applyBorder="1" applyAlignment="1">
      <alignment horizontal="centerContinuous"/>
    </xf>
    <xf numFmtId="0" fontId="20" fillId="0" borderId="11" xfId="8" applyFont="1" applyFill="1" applyBorder="1" applyAlignment="1">
      <alignment horizontal="centerContinuous"/>
    </xf>
    <xf numFmtId="0" fontId="5" fillId="0" borderId="7" xfId="8" applyFont="1" applyFill="1" applyBorder="1" applyAlignment="1">
      <alignment horizontal="centerContinuous"/>
    </xf>
    <xf numFmtId="0" fontId="20" fillId="0" borderId="9" xfId="8" applyFont="1" applyFill="1" applyBorder="1" applyAlignment="1">
      <alignment horizontal="centerContinuous"/>
    </xf>
    <xf numFmtId="0" fontId="5" fillId="0" borderId="12" xfId="8" applyFont="1" applyFill="1" applyBorder="1"/>
    <xf numFmtId="0" fontId="5" fillId="0" borderId="0" xfId="8" applyFont="1" applyFill="1" applyBorder="1"/>
    <xf numFmtId="0" fontId="5" fillId="0" borderId="12" xfId="8" applyFont="1" applyFill="1" applyBorder="1" applyAlignment="1">
      <alignment horizontal="center"/>
    </xf>
    <xf numFmtId="0" fontId="5" fillId="0" borderId="18" xfId="8" applyFont="1" applyFill="1" applyBorder="1" applyAlignment="1">
      <alignment horizontal="centerContinuous"/>
    </xf>
    <xf numFmtId="0" fontId="5" fillId="0" borderId="0" xfId="8" applyFont="1" applyFill="1" applyBorder="1" applyAlignment="1">
      <alignment horizontal="centerContinuous"/>
    </xf>
    <xf numFmtId="0" fontId="5" fillId="0" borderId="23" xfId="8" applyFont="1" applyFill="1" applyBorder="1" applyAlignment="1">
      <alignment horizontal="centerContinuous"/>
    </xf>
    <xf numFmtId="0" fontId="5" fillId="0" borderId="30" xfId="8" applyFont="1" applyFill="1" applyBorder="1" applyAlignment="1">
      <alignment horizontal="centerContinuous"/>
    </xf>
    <xf numFmtId="0" fontId="5" fillId="0" borderId="14" xfId="8" applyFont="1" applyFill="1" applyBorder="1" applyAlignment="1">
      <alignment horizontal="centerContinuous"/>
    </xf>
    <xf numFmtId="0" fontId="5" fillId="0" borderId="35" xfId="8" applyFont="1" applyFill="1" applyBorder="1" applyAlignment="1">
      <alignment horizontal="centerContinuous"/>
    </xf>
    <xf numFmtId="0" fontId="5" fillId="0" borderId="0" xfId="8" applyFont="1" applyFill="1" applyBorder="1" applyAlignment="1">
      <alignment horizontal="centerContinuous" vertical="center"/>
    </xf>
    <xf numFmtId="0" fontId="5" fillId="0" borderId="14" xfId="8" applyFont="1" applyFill="1" applyBorder="1" applyAlignment="1">
      <alignment horizontal="centerContinuous" vertical="center"/>
    </xf>
    <xf numFmtId="0" fontId="19" fillId="0" borderId="16" xfId="8" quotePrefix="1" applyFont="1" applyFill="1" applyBorder="1" applyAlignment="1">
      <alignment horizontal="centerContinuous" vertical="center"/>
    </xf>
    <xf numFmtId="0" fontId="19" fillId="0" borderId="17" xfId="8" applyFont="1" applyFill="1" applyBorder="1" applyAlignment="1">
      <alignment horizontal="centerContinuous" vertical="center"/>
    </xf>
    <xf numFmtId="0" fontId="19" fillId="0" borderId="24" xfId="8" applyFont="1" applyFill="1" applyBorder="1" applyAlignment="1">
      <alignment horizontal="centerContinuous" vertical="center"/>
    </xf>
    <xf numFmtId="0" fontId="19" fillId="0" borderId="17" xfId="8" quotePrefix="1" applyFont="1" applyFill="1" applyBorder="1" applyAlignment="1">
      <alignment horizontal="centerContinuous" vertical="center"/>
    </xf>
    <xf numFmtId="0" fontId="19" fillId="0" borderId="19" xfId="8" applyFont="1" applyFill="1" applyBorder="1" applyAlignment="1">
      <alignment horizontal="centerContinuous" vertical="center"/>
    </xf>
    <xf numFmtId="0" fontId="19" fillId="0" borderId="34" xfId="8" quotePrefix="1" applyFont="1" applyFill="1" applyBorder="1" applyAlignment="1">
      <alignment horizontal="centerContinuous" vertical="center"/>
    </xf>
    <xf numFmtId="0" fontId="14" fillId="0" borderId="0" xfId="8" applyFont="1" applyFill="1" applyBorder="1" applyAlignment="1"/>
    <xf numFmtId="0" fontId="14" fillId="0" borderId="12" xfId="8" applyFont="1" applyFill="1" applyBorder="1" applyAlignment="1">
      <alignment horizontal="center"/>
    </xf>
    <xf numFmtId="0" fontId="19" fillId="0" borderId="12" xfId="8" applyFont="1" applyFill="1" applyBorder="1" applyAlignment="1">
      <alignment horizontal="left"/>
    </xf>
    <xf numFmtId="0" fontId="19" fillId="0" borderId="0" xfId="8" applyFont="1" applyFill="1" applyBorder="1" applyAlignment="1">
      <alignment horizontal="left"/>
    </xf>
    <xf numFmtId="0" fontId="19" fillId="0" borderId="23" xfId="8" applyFont="1" applyFill="1" applyBorder="1" applyAlignment="1">
      <alignment horizontal="left"/>
    </xf>
    <xf numFmtId="0" fontId="19" fillId="0" borderId="14" xfId="8" applyFont="1" applyFill="1" applyBorder="1" applyAlignment="1">
      <alignment horizontal="left"/>
    </xf>
    <xf numFmtId="0" fontId="19" fillId="0" borderId="32" xfId="8" applyFont="1" applyFill="1" applyBorder="1" applyAlignment="1">
      <alignment horizontal="left"/>
    </xf>
    <xf numFmtId="0" fontId="5" fillId="0" borderId="0" xfId="8" applyFont="1" applyFill="1" applyBorder="1" applyAlignment="1">
      <alignment horizontal="center"/>
    </xf>
    <xf numFmtId="0" fontId="20" fillId="0" borderId="0" xfId="8" applyFont="1" applyFill="1" applyBorder="1" applyAlignment="1">
      <alignment wrapText="1"/>
    </xf>
    <xf numFmtId="165" fontId="19" fillId="0" borderId="29" xfId="8" applyNumberFormat="1" applyFont="1" applyFill="1" applyBorder="1" applyAlignment="1">
      <alignment horizontal="left"/>
    </xf>
    <xf numFmtId="166" fontId="19" fillId="0" borderId="1" xfId="8" applyNumberFormat="1" applyFont="1" applyFill="1" applyBorder="1" applyAlignment="1">
      <alignment horizontal="left"/>
    </xf>
    <xf numFmtId="166" fontId="19" fillId="0" borderId="31" xfId="8" applyNumberFormat="1" applyFont="1" applyFill="1" applyBorder="1" applyAlignment="1">
      <alignment horizontal="left"/>
    </xf>
    <xf numFmtId="166" fontId="19" fillId="0" borderId="28" xfId="8" applyNumberFormat="1" applyFont="1" applyFill="1" applyBorder="1" applyAlignment="1">
      <alignment horizontal="left"/>
    </xf>
    <xf numFmtId="166" fontId="19" fillId="0" borderId="29" xfId="8" applyNumberFormat="1" applyFont="1" applyFill="1" applyBorder="1" applyAlignment="1">
      <alignment horizontal="left"/>
    </xf>
    <xf numFmtId="166" fontId="19" fillId="0" borderId="33" xfId="8" applyNumberFormat="1" applyFont="1" applyFill="1" applyBorder="1" applyAlignment="1">
      <alignment horizontal="left"/>
    </xf>
    <xf numFmtId="1" fontId="19" fillId="0" borderId="1" xfId="8" applyNumberFormat="1" applyFont="1" applyFill="1" applyBorder="1" applyAlignment="1">
      <alignment horizontal="left"/>
    </xf>
    <xf numFmtId="1" fontId="19" fillId="0" borderId="28" xfId="8" applyNumberFormat="1" applyFont="1" applyFill="1" applyBorder="1" applyAlignment="1">
      <alignment horizontal="left"/>
    </xf>
    <xf numFmtId="0" fontId="20" fillId="0" borderId="0" xfId="8" applyFont="1" applyFill="1" applyBorder="1" applyAlignment="1"/>
    <xf numFmtId="0" fontId="20" fillId="0" borderId="0" xfId="8" applyFont="1" applyFill="1" applyBorder="1"/>
    <xf numFmtId="0" fontId="21" fillId="0" borderId="0" xfId="8" applyFont="1" applyFill="1" applyBorder="1" applyAlignment="1"/>
    <xf numFmtId="0" fontId="21" fillId="0" borderId="0" xfId="8" applyFont="1" applyFill="1" applyBorder="1"/>
    <xf numFmtId="0" fontId="5" fillId="0" borderId="16" xfId="8" applyFont="1" applyFill="1" applyBorder="1"/>
    <xf numFmtId="0" fontId="5" fillId="0" borderId="17" xfId="8" applyFont="1" applyFill="1" applyBorder="1"/>
    <xf numFmtId="0" fontId="20" fillId="0" borderId="17" xfId="8" applyFont="1" applyFill="1" applyBorder="1"/>
    <xf numFmtId="0" fontId="5" fillId="0" borderId="16" xfId="8" applyFont="1" applyFill="1" applyBorder="1" applyAlignment="1">
      <alignment horizontal="center"/>
    </xf>
    <xf numFmtId="0" fontId="5" fillId="0" borderId="24" xfId="8" applyFont="1" applyFill="1" applyBorder="1"/>
    <xf numFmtId="0" fontId="5" fillId="0" borderId="19" xfId="8" applyFont="1" applyFill="1" applyBorder="1"/>
    <xf numFmtId="0" fontId="5" fillId="0" borderId="34" xfId="8" applyFont="1" applyFill="1" applyBorder="1"/>
    <xf numFmtId="0" fontId="58" fillId="0" borderId="0" xfId="0" applyFont="1" applyFill="1"/>
    <xf numFmtId="0" fontId="60" fillId="0" borderId="0" xfId="0" applyFont="1" applyFill="1"/>
    <xf numFmtId="0" fontId="20" fillId="0" borderId="10" xfId="8" applyFont="1" applyFill="1" applyBorder="1" applyAlignment="1">
      <alignment horizontal="centerContinuous"/>
    </xf>
    <xf numFmtId="0" fontId="20" fillId="0" borderId="20" xfId="8" applyFont="1" applyFill="1" applyBorder="1" applyAlignment="1">
      <alignment horizontal="centerContinuous"/>
    </xf>
    <xf numFmtId="0" fontId="3" fillId="0" borderId="0" xfId="8" applyFont="1" applyFill="1" applyAlignment="1">
      <alignment horizontal="centerContinuous"/>
    </xf>
    <xf numFmtId="0" fontId="5" fillId="0" borderId="37" xfId="8" applyFont="1" applyFill="1" applyBorder="1"/>
    <xf numFmtId="0" fontId="5" fillId="0" borderId="36" xfId="8" applyFont="1" applyFill="1" applyBorder="1"/>
    <xf numFmtId="0" fontId="58" fillId="0" borderId="12" xfId="0" applyFont="1" applyFill="1" applyBorder="1"/>
    <xf numFmtId="0" fontId="58" fillId="0" borderId="0" xfId="0" applyFont="1" applyFill="1" applyBorder="1"/>
    <xf numFmtId="0" fontId="58" fillId="0" borderId="16" xfId="0" applyFont="1" applyFill="1" applyBorder="1"/>
    <xf numFmtId="0" fontId="5" fillId="0" borderId="17" xfId="8" applyFont="1" applyFill="1" applyBorder="1" applyAlignment="1">
      <alignment horizontal="center"/>
    </xf>
    <xf numFmtId="0" fontId="58" fillId="0" borderId="17" xfId="0" applyFont="1" applyFill="1" applyBorder="1"/>
    <xf numFmtId="165" fontId="19" fillId="0" borderId="16" xfId="8" applyNumberFormat="1" applyFont="1" applyFill="1" applyBorder="1" applyAlignment="1">
      <alignment horizontal="left"/>
    </xf>
    <xf numFmtId="0" fontId="5" fillId="0" borderId="38" xfId="8" applyFont="1" applyFill="1" applyBorder="1"/>
    <xf numFmtId="0" fontId="5" fillId="0" borderId="39" xfId="8" applyFont="1" applyFill="1" applyBorder="1"/>
    <xf numFmtId="166" fontId="19" fillId="0" borderId="16" xfId="8" applyNumberFormat="1" applyFont="1" applyFill="1" applyBorder="1" applyAlignment="1">
      <alignment horizontal="left"/>
    </xf>
    <xf numFmtId="0" fontId="43" fillId="0" borderId="0" xfId="8" applyFont="1" applyFill="1" applyAlignment="1">
      <alignment horizontal="centerContinuous"/>
    </xf>
    <xf numFmtId="0" fontId="62" fillId="0" borderId="0" xfId="8" applyFont="1" applyFill="1" applyAlignment="1">
      <alignment horizontal="center"/>
    </xf>
    <xf numFmtId="0" fontId="19" fillId="0" borderId="9" xfId="8" applyFont="1" applyFill="1" applyBorder="1" applyAlignment="1">
      <alignment horizontal="left"/>
    </xf>
    <xf numFmtId="166" fontId="19" fillId="0" borderId="17" xfId="8" applyNumberFormat="1" applyFont="1" applyFill="1" applyBorder="1" applyAlignment="1">
      <alignment horizontal="left"/>
    </xf>
    <xf numFmtId="0" fontId="42" fillId="0" borderId="0" xfId="1" applyFont="1" applyFill="1"/>
    <xf numFmtId="0" fontId="50" fillId="0" borderId="0" xfId="6" applyFont="1" applyFill="1" applyAlignment="1"/>
    <xf numFmtId="0" fontId="34" fillId="0" borderId="0" xfId="6" applyFont="1" applyFill="1" applyAlignment="1">
      <alignment horizontal="left"/>
    </xf>
    <xf numFmtId="0" fontId="44" fillId="0" borderId="0" xfId="6" applyFont="1" applyFill="1" applyBorder="1"/>
    <xf numFmtId="0" fontId="44" fillId="0" borderId="0" xfId="6" applyFont="1" applyFill="1"/>
    <xf numFmtId="0" fontId="41" fillId="0" borderId="0" xfId="6" applyFont="1" applyFill="1"/>
    <xf numFmtId="0" fontId="44" fillId="0" borderId="0" xfId="6" applyFont="1" applyFill="1" applyAlignment="1">
      <alignment horizontal="center"/>
    </xf>
    <xf numFmtId="0" fontId="44" fillId="0" borderId="0" xfId="6" applyFont="1" applyFill="1" applyBorder="1" applyAlignment="1">
      <alignment horizontal="center"/>
    </xf>
    <xf numFmtId="0" fontId="42" fillId="0" borderId="0" xfId="1" applyFont="1" applyFill="1" applyAlignment="1">
      <alignment horizontal="right"/>
    </xf>
    <xf numFmtId="0" fontId="42" fillId="0" borderId="0" xfId="1" applyFont="1" applyFill="1" applyAlignment="1">
      <alignment horizontal="center"/>
    </xf>
    <xf numFmtId="0" fontId="42" fillId="0" borderId="6" xfId="1" applyFont="1" applyFill="1" applyBorder="1" applyAlignment="1">
      <alignment horizontal="center"/>
    </xf>
    <xf numFmtId="0" fontId="42" fillId="0" borderId="2" xfId="1" applyFont="1" applyFill="1" applyBorder="1" applyAlignment="1">
      <alignment horizontal="center"/>
    </xf>
    <xf numFmtId="0" fontId="42" fillId="0" borderId="25" xfId="1" applyFont="1" applyFill="1" applyBorder="1" applyAlignment="1">
      <alignment vertical="top" wrapText="1"/>
    </xf>
    <xf numFmtId="0" fontId="42" fillId="0" borderId="5" xfId="1" applyFont="1" applyFill="1" applyBorder="1" applyAlignment="1">
      <alignment wrapText="1"/>
    </xf>
    <xf numFmtId="0" fontId="42" fillId="0" borderId="2" xfId="1" applyFont="1" applyFill="1" applyBorder="1"/>
    <xf numFmtId="3" fontId="41" fillId="0" borderId="4" xfId="7" applyNumberFormat="1" applyFont="1" applyFill="1" applyBorder="1" applyAlignment="1" applyProtection="1">
      <alignment horizontal="right"/>
      <protection locked="0"/>
    </xf>
    <xf numFmtId="0" fontId="42" fillId="0" borderId="0" xfId="1" applyFont="1" applyFill="1" applyAlignment="1">
      <alignment wrapText="1"/>
    </xf>
    <xf numFmtId="0" fontId="64" fillId="0" borderId="5" xfId="1" applyFont="1" applyFill="1" applyBorder="1" applyAlignment="1">
      <alignment wrapText="1"/>
    </xf>
    <xf numFmtId="0" fontId="42" fillId="0" borderId="5" xfId="1" applyFont="1" applyFill="1" applyBorder="1" applyAlignment="1">
      <alignment vertical="top" wrapText="1"/>
    </xf>
    <xf numFmtId="0" fontId="42" fillId="0" borderId="4" xfId="1" applyFont="1" applyFill="1" applyBorder="1" applyAlignment="1">
      <alignment horizontal="center" vertical="top" wrapText="1"/>
    </xf>
    <xf numFmtId="0" fontId="42" fillId="0" borderId="3" xfId="1" applyFont="1" applyFill="1" applyBorder="1" applyAlignment="1">
      <alignment horizontal="center" vertical="top" wrapText="1"/>
    </xf>
    <xf numFmtId="0" fontId="42" fillId="0" borderId="2" xfId="1" applyFont="1" applyFill="1" applyBorder="1" applyAlignment="1">
      <alignment horizontal="center" vertical="top" wrapText="1"/>
    </xf>
    <xf numFmtId="0" fontId="42" fillId="0" borderId="0" xfId="1" quotePrefix="1" applyFont="1" applyFill="1"/>
    <xf numFmtId="0" fontId="41" fillId="0" borderId="0" xfId="6" applyFont="1" applyFill="1" applyAlignment="1">
      <alignment horizontal="center"/>
    </xf>
    <xf numFmtId="0" fontId="41" fillId="0" borderId="0" xfId="6" applyFont="1" applyFill="1" applyAlignment="1">
      <alignment horizontal="left"/>
    </xf>
    <xf numFmtId="0" fontId="41" fillId="0" borderId="0" xfId="6" applyFont="1" applyFill="1" applyBorder="1" applyAlignment="1"/>
    <xf numFmtId="164" fontId="41" fillId="0" borderId="0" xfId="6" applyNumberFormat="1" applyFont="1" applyFill="1" applyBorder="1" applyAlignment="1">
      <alignment horizontal="right"/>
    </xf>
    <xf numFmtId="0" fontId="42" fillId="0" borderId="12" xfId="1" applyFont="1" applyFill="1" applyBorder="1" applyAlignment="1">
      <alignment horizontal="center" wrapText="1"/>
    </xf>
    <xf numFmtId="0" fontId="42" fillId="0" borderId="5" xfId="1" applyFont="1" applyFill="1" applyBorder="1" applyAlignment="1">
      <alignment vertical="center" wrapText="1"/>
    </xf>
    <xf numFmtId="0" fontId="42" fillId="0" borderId="3" xfId="1" applyFont="1" applyFill="1" applyBorder="1" applyAlignment="1">
      <alignment horizontal="center" wrapText="1"/>
    </xf>
    <xf numFmtId="0" fontId="42" fillId="0" borderId="2" xfId="1" applyFont="1" applyFill="1" applyBorder="1" applyAlignment="1">
      <alignment horizontal="center" wrapText="1"/>
    </xf>
    <xf numFmtId="0" fontId="42" fillId="0" borderId="0" xfId="0" applyFont="1" applyFill="1"/>
    <xf numFmtId="0" fontId="14" fillId="0" borderId="0" xfId="0" applyFont="1" applyFill="1" applyAlignment="1">
      <alignment horizontal="center"/>
    </xf>
    <xf numFmtId="0" fontId="5" fillId="0" borderId="10" xfId="0" applyFont="1" applyFill="1" applyBorder="1" applyAlignment="1">
      <alignment horizontal="centerContinuous" vertical="center"/>
    </xf>
    <xf numFmtId="0" fontId="20" fillId="0" borderId="11" xfId="0" applyFont="1" applyFill="1" applyBorder="1" applyAlignment="1">
      <alignment horizontal="centerContinuous" vertical="center"/>
    </xf>
    <xf numFmtId="0" fontId="20" fillId="0" borderId="20" xfId="0" applyFont="1" applyFill="1" applyBorder="1" applyAlignment="1">
      <alignment horizontal="centerContinuous" vertical="center"/>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20" fillId="0" borderId="8" xfId="0" applyFont="1" applyFill="1" applyBorder="1" applyAlignment="1">
      <alignment horizontal="centerContinuous"/>
    </xf>
    <xf numFmtId="0" fontId="20" fillId="0" borderId="11" xfId="0" applyFont="1" applyFill="1" applyBorder="1" applyAlignment="1">
      <alignment horizontal="centerContinuous"/>
    </xf>
    <xf numFmtId="0" fontId="5" fillId="0" borderId="7" xfId="0" applyFont="1" applyFill="1" applyBorder="1" applyAlignment="1">
      <alignment horizontal="centerContinuous"/>
    </xf>
    <xf numFmtId="0" fontId="20" fillId="0" borderId="9" xfId="0" applyFont="1" applyFill="1" applyBorder="1" applyAlignment="1">
      <alignment horizontal="centerContinuous"/>
    </xf>
    <xf numFmtId="0" fontId="5" fillId="0" borderId="18" xfId="0" applyFont="1" applyFill="1" applyBorder="1" applyAlignment="1">
      <alignment horizontal="centerContinuous"/>
    </xf>
    <xf numFmtId="0" fontId="5" fillId="0" borderId="0" xfId="0" applyFont="1" applyFill="1" applyBorder="1" applyAlignment="1">
      <alignment horizontal="centerContinuous"/>
    </xf>
    <xf numFmtId="0" fontId="5" fillId="0" borderId="23" xfId="0" applyFont="1" applyFill="1" applyBorder="1" applyAlignment="1">
      <alignment horizontal="centerContinuous"/>
    </xf>
    <xf numFmtId="0" fontId="5" fillId="0" borderId="30"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0" xfId="0" applyFont="1" applyFill="1" applyBorder="1" applyAlignment="1">
      <alignment horizontal="centerContinuous" vertical="center"/>
    </xf>
    <xf numFmtId="0" fontId="5" fillId="0" borderId="14" xfId="0" applyFont="1" applyFill="1" applyBorder="1" applyAlignment="1">
      <alignment horizontal="centerContinuous" vertical="center"/>
    </xf>
    <xf numFmtId="0" fontId="19" fillId="0" borderId="16" xfId="0" quotePrefix="1" applyFont="1" applyFill="1" applyBorder="1" applyAlignment="1">
      <alignment horizontal="centerContinuous" vertical="center"/>
    </xf>
    <xf numFmtId="0" fontId="19" fillId="0" borderId="24" xfId="0" applyFont="1" applyFill="1" applyBorder="1" applyAlignment="1">
      <alignment horizontal="centerContinuous" vertical="center"/>
    </xf>
    <xf numFmtId="0" fontId="19" fillId="0" borderId="17" xfId="0" quotePrefix="1" applyFont="1" applyFill="1" applyBorder="1" applyAlignment="1">
      <alignment horizontal="centerContinuous" vertical="center"/>
    </xf>
    <xf numFmtId="0" fontId="19" fillId="0" borderId="34" xfId="0" quotePrefix="1" applyFont="1" applyFill="1" applyBorder="1" applyAlignment="1">
      <alignment horizontal="centerContinuous" vertical="center"/>
    </xf>
    <xf numFmtId="0" fontId="19" fillId="0" borderId="23" xfId="0" applyFont="1" applyFill="1" applyBorder="1" applyAlignment="1">
      <alignment horizontal="left"/>
    </xf>
    <xf numFmtId="0" fontId="19" fillId="0" borderId="32" xfId="0" applyFont="1" applyFill="1" applyBorder="1" applyAlignment="1">
      <alignment horizontal="left"/>
    </xf>
    <xf numFmtId="166" fontId="19" fillId="0" borderId="31" xfId="0" applyNumberFormat="1" applyFont="1" applyFill="1" applyBorder="1" applyAlignment="1">
      <alignment horizontal="left"/>
    </xf>
    <xf numFmtId="166" fontId="19" fillId="0" borderId="33" xfId="0" applyNumberFormat="1" applyFont="1" applyFill="1" applyBorder="1" applyAlignment="1">
      <alignment horizontal="left"/>
    </xf>
    <xf numFmtId="166" fontId="19" fillId="0" borderId="50" xfId="0" applyNumberFormat="1" applyFont="1" applyFill="1" applyBorder="1" applyAlignment="1">
      <alignment horizontal="left"/>
    </xf>
    <xf numFmtId="166" fontId="19" fillId="0" borderId="51" xfId="0" applyNumberFormat="1" applyFont="1" applyFill="1" applyBorder="1" applyAlignment="1">
      <alignment horizontal="left"/>
    </xf>
    <xf numFmtId="166" fontId="19" fillId="0" borderId="52" xfId="0" applyNumberFormat="1" applyFont="1" applyFill="1" applyBorder="1" applyAlignment="1">
      <alignment horizontal="left"/>
    </xf>
    <xf numFmtId="166" fontId="19" fillId="0" borderId="53" xfId="0" applyNumberFormat="1" applyFont="1" applyFill="1" applyBorder="1" applyAlignment="1">
      <alignment horizontal="left"/>
    </xf>
    <xf numFmtId="166" fontId="19" fillId="0" borderId="54" xfId="0" applyNumberFormat="1" applyFont="1" applyFill="1" applyBorder="1" applyAlignment="1">
      <alignment horizontal="left"/>
    </xf>
    <xf numFmtId="1" fontId="19" fillId="0" borderId="51" xfId="0" applyNumberFormat="1" applyFont="1" applyFill="1" applyBorder="1" applyAlignment="1">
      <alignment horizontal="left"/>
    </xf>
    <xf numFmtId="1" fontId="19" fillId="0" borderId="52" xfId="0" applyNumberFormat="1" applyFont="1" applyFill="1" applyBorder="1" applyAlignment="1">
      <alignment horizontal="left"/>
    </xf>
    <xf numFmtId="166" fontId="19" fillId="0" borderId="32" xfId="0" applyNumberFormat="1" applyFont="1" applyFill="1" applyBorder="1" applyAlignment="1">
      <alignment horizontal="left"/>
    </xf>
    <xf numFmtId="166" fontId="19" fillId="0" borderId="0" xfId="0" applyNumberFormat="1" applyFont="1" applyFill="1" applyBorder="1" applyAlignment="1">
      <alignment horizontal="left"/>
    </xf>
    <xf numFmtId="166" fontId="19" fillId="0" borderId="14" xfId="0" applyNumberFormat="1" applyFont="1" applyFill="1" applyBorder="1" applyAlignment="1">
      <alignment horizontal="left"/>
    </xf>
    <xf numFmtId="166" fontId="19" fillId="0" borderId="12" xfId="0" applyNumberFormat="1" applyFont="1" applyFill="1" applyBorder="1" applyAlignment="1">
      <alignment horizontal="left"/>
    </xf>
    <xf numFmtId="166" fontId="19" fillId="0" borderId="23" xfId="0" applyNumberFormat="1" applyFont="1" applyFill="1" applyBorder="1" applyAlignment="1">
      <alignment horizontal="left"/>
    </xf>
    <xf numFmtId="1" fontId="19" fillId="0" borderId="0" xfId="0" applyNumberFormat="1" applyFont="1" applyFill="1" applyBorder="1" applyAlignment="1">
      <alignment horizontal="left"/>
    </xf>
    <xf numFmtId="1" fontId="19" fillId="0" borderId="14" xfId="0" applyNumberFormat="1" applyFont="1" applyFill="1" applyBorder="1" applyAlignment="1">
      <alignment horizontal="left"/>
    </xf>
    <xf numFmtId="0" fontId="5" fillId="0" borderId="24" xfId="0" applyFont="1" applyFill="1" applyBorder="1"/>
    <xf numFmtId="0" fontId="5" fillId="0" borderId="34" xfId="0" applyFont="1" applyFill="1" applyBorder="1"/>
    <xf numFmtId="0" fontId="43" fillId="0" borderId="0" xfId="0" applyFont="1" applyFill="1"/>
    <xf numFmtId="0" fontId="5" fillId="0" borderId="10" xfId="0" applyFont="1" applyFill="1" applyBorder="1" applyAlignment="1">
      <alignment horizontal="center"/>
    </xf>
    <xf numFmtId="0" fontId="19" fillId="0" borderId="8" xfId="0" applyFont="1" applyFill="1" applyBorder="1" applyAlignment="1">
      <alignment horizontal="left"/>
    </xf>
    <xf numFmtId="0" fontId="19" fillId="0" borderId="57" xfId="0" applyFont="1" applyFill="1" applyBorder="1" applyAlignment="1">
      <alignment horizontal="left"/>
    </xf>
    <xf numFmtId="0" fontId="19" fillId="0" borderId="59" xfId="0" applyFont="1" applyFill="1" applyBorder="1" applyAlignment="1">
      <alignment horizontal="left"/>
    </xf>
    <xf numFmtId="0" fontId="19" fillId="0" borderId="66" xfId="0" applyFont="1" applyFill="1" applyBorder="1" applyAlignment="1">
      <alignment horizontal="left"/>
    </xf>
    <xf numFmtId="1" fontId="19" fillId="0" borderId="29" xfId="0" applyNumberFormat="1" applyFont="1" applyFill="1" applyBorder="1" applyAlignment="1">
      <alignment horizontal="center"/>
    </xf>
    <xf numFmtId="166" fontId="19" fillId="0" borderId="67" xfId="0" applyNumberFormat="1" applyFont="1" applyFill="1" applyBorder="1" applyAlignment="1">
      <alignment horizontal="left"/>
    </xf>
    <xf numFmtId="166" fontId="19" fillId="0" borderId="1" xfId="0" applyNumberFormat="1" applyFont="1" applyFill="1" applyBorder="1" applyAlignment="1">
      <alignment horizontal="center"/>
    </xf>
    <xf numFmtId="1" fontId="19" fillId="0" borderId="67" xfId="0" applyNumberFormat="1" applyFont="1" applyFill="1" applyBorder="1" applyAlignment="1">
      <alignment horizontal="left"/>
    </xf>
    <xf numFmtId="1" fontId="19" fillId="0" borderId="1" xfId="0" applyNumberFormat="1" applyFont="1" applyFill="1" applyBorder="1" applyAlignment="1">
      <alignment horizontal="center"/>
    </xf>
    <xf numFmtId="166" fontId="19" fillId="0" borderId="60" xfId="0" applyNumberFormat="1" applyFont="1" applyFill="1" applyBorder="1" applyAlignment="1">
      <alignment horizontal="left"/>
    </xf>
    <xf numFmtId="166" fontId="19" fillId="0" borderId="61" xfId="0" applyNumberFormat="1" applyFont="1" applyFill="1" applyBorder="1" applyAlignment="1">
      <alignment horizontal="left"/>
    </xf>
    <xf numFmtId="166" fontId="19" fillId="0" borderId="62" xfId="0" applyNumberFormat="1" applyFont="1" applyFill="1" applyBorder="1" applyAlignment="1">
      <alignment horizontal="left"/>
    </xf>
    <xf numFmtId="166" fontId="19" fillId="0" borderId="29" xfId="0" applyNumberFormat="1" applyFont="1" applyFill="1" applyBorder="1" applyAlignment="1">
      <alignment horizontal="center"/>
    </xf>
    <xf numFmtId="166" fontId="19" fillId="0" borderId="63" xfId="0" applyNumberFormat="1" applyFont="1" applyFill="1" applyBorder="1" applyAlignment="1">
      <alignment horizontal="left"/>
    </xf>
    <xf numFmtId="166" fontId="19" fillId="0" borderId="64" xfId="0" applyNumberFormat="1" applyFont="1" applyFill="1" applyBorder="1" applyAlignment="1">
      <alignment horizontal="left"/>
    </xf>
    <xf numFmtId="166" fontId="19" fillId="0" borderId="65" xfId="0" applyNumberFormat="1" applyFont="1" applyFill="1" applyBorder="1" applyAlignment="1">
      <alignment horizontal="left"/>
    </xf>
    <xf numFmtId="1" fontId="19" fillId="0" borderId="12" xfId="0" applyNumberFormat="1" applyFont="1" applyFill="1" applyBorder="1" applyAlignment="1">
      <alignment horizontal="center"/>
    </xf>
    <xf numFmtId="166" fontId="19" fillId="0" borderId="66" xfId="0" applyNumberFormat="1" applyFont="1" applyFill="1" applyBorder="1" applyAlignment="1">
      <alignment horizontal="left"/>
    </xf>
    <xf numFmtId="166" fontId="19" fillId="0" borderId="0" xfId="0" applyNumberFormat="1" applyFont="1" applyFill="1" applyBorder="1" applyAlignment="1">
      <alignment horizontal="center"/>
    </xf>
    <xf numFmtId="1" fontId="19" fillId="0" borderId="66" xfId="0" applyNumberFormat="1" applyFont="1" applyFill="1" applyBorder="1" applyAlignment="1">
      <alignment horizontal="left"/>
    </xf>
    <xf numFmtId="1" fontId="19" fillId="0" borderId="0" xfId="0" applyNumberFormat="1" applyFont="1" applyFill="1" applyBorder="1" applyAlignment="1">
      <alignment horizontal="center"/>
    </xf>
    <xf numFmtId="166" fontId="19" fillId="0" borderId="12" xfId="0" applyNumberFormat="1" applyFont="1" applyFill="1" applyBorder="1" applyAlignment="1">
      <alignment horizontal="center"/>
    </xf>
    <xf numFmtId="0" fontId="58" fillId="0" borderId="71" xfId="0" applyFont="1" applyFill="1" applyBorder="1"/>
    <xf numFmtId="0" fontId="58" fillId="0" borderId="0" xfId="0" applyFont="1" applyFill="1" applyBorder="1" applyAlignment="1">
      <alignment horizontal="center"/>
    </xf>
    <xf numFmtId="0" fontId="58" fillId="0" borderId="72" xfId="0" applyFont="1" applyFill="1" applyBorder="1" applyAlignment="1">
      <alignment horizontal="center"/>
    </xf>
    <xf numFmtId="0" fontId="58" fillId="0" borderId="14" xfId="0" applyFont="1" applyFill="1" applyBorder="1"/>
    <xf numFmtId="0" fontId="5" fillId="0" borderId="68" xfId="0" applyFont="1" applyFill="1" applyBorder="1"/>
    <xf numFmtId="0" fontId="20" fillId="0" borderId="0" xfId="8" applyFont="1" applyFill="1"/>
    <xf numFmtId="0" fontId="19" fillId="0" borderId="1" xfId="8" applyFont="1" applyFill="1" applyBorder="1" applyAlignment="1">
      <alignment horizontal="left"/>
    </xf>
    <xf numFmtId="166" fontId="19" fillId="0" borderId="0" xfId="8" applyNumberFormat="1" applyFont="1" applyFill="1" applyBorder="1" applyAlignment="1">
      <alignment horizontal="left"/>
    </xf>
    <xf numFmtId="0" fontId="20" fillId="0" borderId="0" xfId="8" applyFont="1" applyFill="1" applyAlignment="1"/>
    <xf numFmtId="0" fontId="20" fillId="0" borderId="0" xfId="8" applyFont="1" applyFill="1" applyAlignment="1">
      <alignment horizontal="left"/>
    </xf>
    <xf numFmtId="0" fontId="69" fillId="0" borderId="0" xfId="8" applyFont="1" applyFill="1"/>
    <xf numFmtId="0" fontId="70" fillId="0" borderId="0" xfId="8" applyFont="1" applyFill="1"/>
    <xf numFmtId="0" fontId="71" fillId="0" borderId="0" xfId="0" applyFont="1" applyFill="1"/>
    <xf numFmtId="0" fontId="22" fillId="0" borderId="0" xfId="8" applyFont="1" applyFill="1"/>
    <xf numFmtId="0" fontId="19" fillId="0" borderId="0" xfId="8" applyFont="1" applyFill="1"/>
    <xf numFmtId="0" fontId="3" fillId="0" borderId="0" xfId="0" applyFont="1" applyFill="1" applyAlignment="1">
      <alignment horizontal="left"/>
    </xf>
    <xf numFmtId="0" fontId="5" fillId="0" borderId="0" xfId="0" applyFont="1" applyFill="1" applyAlignment="1">
      <alignment horizontal="centerContinuous"/>
    </xf>
    <xf numFmtId="0" fontId="5" fillId="0" borderId="8" xfId="0" applyFont="1" applyFill="1" applyBorder="1" applyAlignment="1">
      <alignment horizontal="centerContinuous"/>
    </xf>
    <xf numFmtId="0" fontId="14" fillId="0" borderId="8" xfId="0" applyFont="1" applyFill="1" applyBorder="1" applyAlignment="1">
      <alignment horizontal="centerContinuous"/>
    </xf>
    <xf numFmtId="0" fontId="5" fillId="0" borderId="9" xfId="0" applyFont="1" applyFill="1" applyBorder="1" applyAlignment="1">
      <alignment horizontal="centerContinuous"/>
    </xf>
    <xf numFmtId="0" fontId="21" fillId="0" borderId="6" xfId="0" applyFont="1" applyFill="1" applyBorder="1" applyAlignment="1">
      <alignment horizontal="center"/>
    </xf>
    <xf numFmtId="0" fontId="21" fillId="0" borderId="6" xfId="0" applyFont="1" applyFill="1" applyBorder="1" applyAlignment="1">
      <alignment horizontal="center" wrapText="1"/>
    </xf>
    <xf numFmtId="0" fontId="20" fillId="0" borderId="7" xfId="0" applyFont="1" applyFill="1" applyBorder="1" applyAlignment="1">
      <alignment horizontal="centerContinuous"/>
    </xf>
    <xf numFmtId="0" fontId="20" fillId="0" borderId="6" xfId="0" applyFont="1" applyFill="1" applyBorder="1" applyAlignment="1">
      <alignment horizontal="center"/>
    </xf>
    <xf numFmtId="0" fontId="20" fillId="0" borderId="6" xfId="0" applyFont="1" applyFill="1" applyBorder="1" applyAlignment="1">
      <alignment horizontal="center" wrapText="1"/>
    </xf>
    <xf numFmtId="0" fontId="20" fillId="0" borderId="0" xfId="0" applyFont="1" applyFill="1" applyBorder="1" applyAlignment="1">
      <alignment horizontal="centerContinuous" vertical="top"/>
    </xf>
    <xf numFmtId="0" fontId="20" fillId="0" borderId="0" xfId="0" applyFont="1" applyFill="1" applyBorder="1" applyAlignment="1">
      <alignment horizontal="centerContinuous"/>
    </xf>
    <xf numFmtId="0" fontId="20" fillId="0" borderId="14" xfId="0" applyFont="1" applyFill="1" applyBorder="1" applyAlignment="1">
      <alignment horizontal="centerContinuous"/>
    </xf>
    <xf numFmtId="0" fontId="20" fillId="0" borderId="25" xfId="0" applyFont="1" applyFill="1" applyBorder="1" applyAlignment="1">
      <alignment horizontal="center" vertical="center" wrapText="1"/>
    </xf>
    <xf numFmtId="0" fontId="20" fillId="0" borderId="25" xfId="0" applyFont="1" applyFill="1" applyBorder="1" applyAlignment="1">
      <alignment horizontal="center" vertical="center"/>
    </xf>
    <xf numFmtId="0" fontId="20" fillId="0" borderId="25" xfId="0" applyFont="1" applyFill="1" applyBorder="1" applyAlignment="1">
      <alignment horizontal="center" vertical="top"/>
    </xf>
    <xf numFmtId="0" fontId="20" fillId="0" borderId="12" xfId="0" applyFont="1" applyFill="1" applyBorder="1" applyAlignment="1">
      <alignment horizontal="centerContinuous" vertical="top"/>
    </xf>
    <xf numFmtId="0" fontId="20" fillId="0" borderId="14" xfId="0" applyFont="1" applyFill="1" applyBorder="1" applyAlignment="1">
      <alignment horizontal="centerContinuous" vertical="top"/>
    </xf>
    <xf numFmtId="0" fontId="19" fillId="0" borderId="40" xfId="0" applyFont="1" applyFill="1" applyBorder="1" applyAlignment="1">
      <alignment horizontal="center"/>
    </xf>
    <xf numFmtId="0" fontId="19" fillId="0" borderId="16" xfId="0" applyFont="1" applyFill="1" applyBorder="1" applyAlignment="1">
      <alignment horizontal="centerContinuous"/>
    </xf>
    <xf numFmtId="0" fontId="5" fillId="0" borderId="17" xfId="0" applyFont="1" applyFill="1" applyBorder="1" applyAlignment="1">
      <alignment horizontal="centerContinuous"/>
    </xf>
    <xf numFmtId="0" fontId="5" fillId="0" borderId="19" xfId="0" applyFont="1" applyFill="1" applyBorder="1" applyAlignment="1">
      <alignment horizontal="centerContinuous"/>
    </xf>
    <xf numFmtId="0" fontId="19" fillId="0" borderId="40" xfId="0" quotePrefix="1" applyFont="1" applyFill="1" applyBorder="1" applyAlignment="1">
      <alignment horizontal="center"/>
    </xf>
    <xf numFmtId="0" fontId="5" fillId="0" borderId="14" xfId="0" applyFont="1" applyFill="1" applyBorder="1"/>
    <xf numFmtId="0" fontId="19" fillId="0" borderId="12" xfId="0" applyFont="1" applyFill="1" applyBorder="1" applyAlignment="1">
      <alignment horizontal="right"/>
    </xf>
    <xf numFmtId="0" fontId="5" fillId="0" borderId="0" xfId="0" applyFont="1" applyFill="1" applyAlignment="1"/>
    <xf numFmtId="166" fontId="19" fillId="0" borderId="14" xfId="0" applyNumberFormat="1" applyFont="1" applyFill="1" applyBorder="1" applyAlignment="1"/>
    <xf numFmtId="166" fontId="19" fillId="0" borderId="70" xfId="0" applyNumberFormat="1" applyFont="1" applyFill="1" applyBorder="1" applyAlignment="1">
      <alignment horizontal="left"/>
    </xf>
    <xf numFmtId="20" fontId="5" fillId="0" borderId="0" xfId="0" quotePrefix="1" applyNumberFormat="1" applyFont="1" applyFill="1" applyBorder="1" applyAlignment="1">
      <alignment horizontal="right"/>
    </xf>
    <xf numFmtId="0" fontId="20" fillId="0" borderId="14" xfId="0" applyFont="1" applyFill="1" applyBorder="1"/>
    <xf numFmtId="0" fontId="5" fillId="0" borderId="12" xfId="0" quotePrefix="1" applyFont="1" applyFill="1" applyBorder="1" applyAlignment="1">
      <alignment horizontal="right"/>
    </xf>
    <xf numFmtId="0" fontId="5" fillId="0" borderId="14" xfId="0" applyFont="1" applyFill="1" applyBorder="1" applyAlignment="1"/>
    <xf numFmtId="0" fontId="5" fillId="0" borderId="0" xfId="0" quotePrefix="1" applyFont="1" applyFill="1" applyBorder="1" applyAlignment="1">
      <alignment horizontal="right"/>
    </xf>
    <xf numFmtId="20" fontId="20" fillId="0" borderId="0" xfId="0" applyNumberFormat="1" applyFont="1" applyFill="1" applyBorder="1"/>
    <xf numFmtId="20" fontId="5" fillId="0" borderId="0" xfId="0" applyNumberFormat="1" applyFont="1" applyFill="1" applyBorder="1"/>
    <xf numFmtId="0" fontId="5" fillId="0" borderId="12" xfId="0" quotePrefix="1" applyFont="1" applyFill="1" applyBorder="1" applyAlignment="1"/>
    <xf numFmtId="0" fontId="5" fillId="0" borderId="0" xfId="0" applyFont="1" applyFill="1" applyBorder="1" applyAlignment="1"/>
    <xf numFmtId="0" fontId="21" fillId="0" borderId="12" xfId="0" applyFont="1" applyFill="1" applyBorder="1" applyAlignment="1"/>
    <xf numFmtId="0" fontId="19" fillId="0" borderId="19" xfId="0" applyFont="1" applyFill="1" applyBorder="1" applyAlignment="1">
      <alignment horizontal="left"/>
    </xf>
    <xf numFmtId="0" fontId="19" fillId="0" borderId="49" xfId="0" applyFont="1" applyFill="1" applyBorder="1" applyAlignment="1">
      <alignment horizontal="left"/>
    </xf>
    <xf numFmtId="0" fontId="5" fillId="0" borderId="16" xfId="0" applyFont="1" applyFill="1" applyBorder="1" applyAlignment="1"/>
    <xf numFmtId="0" fontId="5" fillId="0" borderId="17" xfId="0" applyFont="1" applyFill="1" applyBorder="1" applyAlignment="1"/>
    <xf numFmtId="0" fontId="5" fillId="0" borderId="19" xfId="0" applyFont="1" applyFill="1" applyBorder="1" applyAlignment="1"/>
    <xf numFmtId="0" fontId="20" fillId="0" borderId="0" xfId="0" applyFont="1" applyFill="1"/>
    <xf numFmtId="0" fontId="20" fillId="0" borderId="0" xfId="10" applyFont="1" applyFill="1" applyBorder="1" applyAlignment="1">
      <alignment horizontal="left"/>
    </xf>
    <xf numFmtId="0" fontId="20" fillId="0" borderId="0" xfId="10" applyFont="1" applyFill="1" applyBorder="1"/>
    <xf numFmtId="0" fontId="19" fillId="0" borderId="81" xfId="0" applyFont="1" applyFill="1" applyBorder="1" applyAlignment="1">
      <alignment horizontal="left"/>
    </xf>
    <xf numFmtId="0" fontId="19" fillId="0" borderId="9" xfId="0" applyFont="1" applyFill="1" applyBorder="1" applyAlignment="1">
      <alignment horizontal="left"/>
    </xf>
    <xf numFmtId="166" fontId="19" fillId="0" borderId="82" xfId="0" applyNumberFormat="1" applyFont="1" applyFill="1" applyBorder="1" applyAlignment="1">
      <alignment horizontal="center"/>
    </xf>
    <xf numFmtId="1" fontId="19" fillId="0" borderId="82" xfId="0" applyNumberFormat="1" applyFont="1" applyFill="1" applyBorder="1" applyAlignment="1">
      <alignment horizontal="center"/>
    </xf>
    <xf numFmtId="166" fontId="19" fillId="0" borderId="37" xfId="0" applyNumberFormat="1" applyFont="1" applyFill="1" applyBorder="1" applyAlignment="1">
      <alignment horizontal="center"/>
    </xf>
    <xf numFmtId="166" fontId="19" fillId="0" borderId="58" xfId="0" applyNumberFormat="1" applyFont="1" applyFill="1" applyBorder="1" applyAlignment="1">
      <alignment horizontal="center"/>
    </xf>
    <xf numFmtId="166" fontId="19" fillId="0" borderId="75" xfId="0" applyNumberFormat="1" applyFont="1" applyFill="1" applyBorder="1" applyAlignment="1">
      <alignment horizontal="left"/>
    </xf>
    <xf numFmtId="166" fontId="19" fillId="0" borderId="76" xfId="0" applyNumberFormat="1" applyFont="1" applyFill="1" applyBorder="1" applyAlignment="1">
      <alignment horizontal="left"/>
    </xf>
    <xf numFmtId="166" fontId="19" fillId="0" borderId="63" xfId="0" applyNumberFormat="1" applyFont="1" applyFill="1" applyBorder="1" applyAlignment="1">
      <alignment horizontal="center"/>
    </xf>
    <xf numFmtId="166" fontId="19" fillId="0" borderId="83" xfId="0" applyNumberFormat="1" applyFont="1" applyFill="1" applyBorder="1" applyAlignment="1">
      <alignment horizontal="center"/>
    </xf>
    <xf numFmtId="166" fontId="19" fillId="0" borderId="23" xfId="0" applyNumberFormat="1" applyFont="1" applyFill="1" applyBorder="1" applyAlignment="1">
      <alignment horizontal="center"/>
    </xf>
    <xf numFmtId="166" fontId="19" fillId="0" borderId="80" xfId="0" applyNumberFormat="1" applyFont="1" applyFill="1" applyBorder="1" applyAlignment="1">
      <alignment horizontal="center"/>
    </xf>
    <xf numFmtId="1" fontId="19" fillId="0" borderId="78" xfId="0" applyNumberFormat="1" applyFont="1" applyFill="1" applyBorder="1" applyAlignment="1">
      <alignment horizontal="left"/>
    </xf>
    <xf numFmtId="1" fontId="19" fillId="0" borderId="84" xfId="0" applyNumberFormat="1" applyFont="1" applyFill="1" applyBorder="1" applyAlignment="1">
      <alignment horizontal="center"/>
    </xf>
    <xf numFmtId="0" fontId="20" fillId="0" borderId="0" xfId="0" applyFont="1" applyFill="1" applyBorder="1" applyAlignment="1">
      <alignment wrapText="1"/>
    </xf>
    <xf numFmtId="166" fontId="19" fillId="0" borderId="74" xfId="0" applyNumberFormat="1" applyFont="1" applyFill="1" applyBorder="1" applyAlignment="1">
      <alignment horizontal="left"/>
    </xf>
    <xf numFmtId="166" fontId="19" fillId="0" borderId="31" xfId="0" applyNumberFormat="1" applyFont="1" applyFill="1" applyBorder="1" applyAlignment="1">
      <alignment horizontal="center"/>
    </xf>
    <xf numFmtId="166" fontId="19" fillId="0" borderId="74" xfId="0" applyNumberFormat="1" applyFont="1" applyFill="1" applyBorder="1" applyAlignment="1">
      <alignment horizontal="center"/>
    </xf>
    <xf numFmtId="166" fontId="19" fillId="0" borderId="77" xfId="0" applyNumberFormat="1" applyFont="1" applyFill="1" applyBorder="1" applyAlignment="1">
      <alignment horizontal="left"/>
    </xf>
    <xf numFmtId="166" fontId="19" fillId="0" borderId="78" xfId="0" applyNumberFormat="1" applyFont="1" applyFill="1" applyBorder="1" applyAlignment="1">
      <alignment horizontal="left"/>
    </xf>
    <xf numFmtId="166" fontId="19" fillId="0" borderId="79" xfId="0" applyNumberFormat="1" applyFont="1" applyFill="1" applyBorder="1" applyAlignment="1">
      <alignment horizontal="left"/>
    </xf>
    <xf numFmtId="166" fontId="19" fillId="0" borderId="84" xfId="0" applyNumberFormat="1" applyFont="1" applyFill="1" applyBorder="1" applyAlignment="1">
      <alignment horizontal="center"/>
    </xf>
    <xf numFmtId="0" fontId="5" fillId="0" borderId="85" xfId="0" applyFont="1" applyFill="1" applyBorder="1" applyAlignment="1">
      <alignment horizontal="center"/>
    </xf>
    <xf numFmtId="0" fontId="5" fillId="0" borderId="85" xfId="0" applyFont="1" applyFill="1" applyBorder="1"/>
    <xf numFmtId="0" fontId="14" fillId="0" borderId="0" xfId="0" applyFont="1" applyFill="1" applyBorder="1"/>
    <xf numFmtId="0" fontId="19" fillId="0" borderId="2" xfId="0" applyFont="1" applyFill="1" applyBorder="1"/>
    <xf numFmtId="0" fontId="5" fillId="0" borderId="4" xfId="0" applyFont="1" applyFill="1" applyBorder="1"/>
    <xf numFmtId="0" fontId="20" fillId="0" borderId="1" xfId="8" applyFont="1" applyFill="1" applyBorder="1" applyAlignment="1">
      <alignment horizontal="left"/>
    </xf>
    <xf numFmtId="166" fontId="20" fillId="0" borderId="0" xfId="8" applyNumberFormat="1" applyFont="1" applyFill="1" applyBorder="1" applyAlignment="1">
      <alignment horizontal="left"/>
    </xf>
    <xf numFmtId="0" fontId="20" fillId="0" borderId="0" xfId="8" applyFont="1" applyFill="1" applyBorder="1" applyAlignment="1">
      <alignment horizontal="left"/>
    </xf>
    <xf numFmtId="0" fontId="74" fillId="0" borderId="0" xfId="0" applyFont="1" applyFill="1"/>
    <xf numFmtId="0" fontId="58" fillId="0" borderId="0" xfId="0" applyFont="1" applyFill="1" applyAlignment="1"/>
    <xf numFmtId="0" fontId="42" fillId="0" borderId="0" xfId="0" applyFont="1" applyFill="1" applyAlignment="1">
      <alignment horizontal="right"/>
    </xf>
    <xf numFmtId="0" fontId="42" fillId="0" borderId="0" xfId="0" applyFont="1" applyFill="1" applyAlignment="1">
      <alignment horizontal="centerContinuous"/>
    </xf>
    <xf numFmtId="0" fontId="20" fillId="0" borderId="0" xfId="0" applyFont="1" applyFill="1" applyAlignment="1">
      <alignment horizontal="right"/>
    </xf>
    <xf numFmtId="0" fontId="20" fillId="0" borderId="5" xfId="0" applyFont="1" applyFill="1" applyBorder="1" applyAlignment="1">
      <alignment horizontal="left" vertical="center"/>
    </xf>
    <xf numFmtId="0" fontId="20" fillId="0" borderId="5" xfId="0" applyFont="1" applyFill="1" applyBorder="1" applyAlignment="1">
      <alignment horizontal="center" vertical="center"/>
    </xf>
    <xf numFmtId="0" fontId="21" fillId="0" borderId="5" xfId="0" applyFont="1" applyFill="1" applyBorder="1" applyAlignment="1">
      <alignment horizontal="center" vertical="center"/>
    </xf>
    <xf numFmtId="0" fontId="42" fillId="0" borderId="0" xfId="0" applyFont="1" applyFill="1" applyAlignment="1">
      <alignment vertical="center"/>
    </xf>
    <xf numFmtId="0" fontId="20" fillId="0" borderId="25" xfId="0" applyFont="1" applyFill="1" applyBorder="1"/>
    <xf numFmtId="165" fontId="19" fillId="0" borderId="73" xfId="0" applyNumberFormat="1" applyFont="1" applyFill="1" applyBorder="1" applyAlignment="1">
      <alignment horizontal="left"/>
    </xf>
    <xf numFmtId="166" fontId="19" fillId="0" borderId="69" xfId="0" applyNumberFormat="1" applyFont="1" applyFill="1" applyBorder="1" applyAlignment="1">
      <alignment horizontal="left"/>
    </xf>
    <xf numFmtId="0" fontId="20" fillId="0" borderId="41" xfId="0" applyFont="1" applyFill="1" applyBorder="1"/>
    <xf numFmtId="165" fontId="19" fillId="0" borderId="69" xfId="0" applyNumberFormat="1" applyFont="1" applyFill="1" applyBorder="1" applyAlignment="1">
      <alignment horizontal="left"/>
    </xf>
    <xf numFmtId="0" fontId="21" fillId="0" borderId="41" xfId="0" applyFont="1" applyFill="1" applyBorder="1"/>
    <xf numFmtId="0" fontId="21" fillId="0" borderId="25" xfId="0" applyFont="1" applyFill="1" applyBorder="1"/>
    <xf numFmtId="0" fontId="42" fillId="0" borderId="40" xfId="0" applyFont="1" applyFill="1" applyBorder="1"/>
    <xf numFmtId="0" fontId="42" fillId="0" borderId="40" xfId="0" applyFont="1" applyFill="1" applyBorder="1" applyAlignment="1">
      <alignment horizontal="left"/>
    </xf>
    <xf numFmtId="0" fontId="20" fillId="0" borderId="0" xfId="9" applyFont="1" applyFill="1"/>
    <xf numFmtId="0" fontId="29" fillId="0" borderId="2" xfId="12" applyFont="1" applyFill="1" applyBorder="1" applyAlignment="1">
      <alignment horizontal="center" vertical="center" wrapText="1"/>
    </xf>
    <xf numFmtId="0" fontId="29" fillId="0" borderId="4" xfId="12" applyFont="1" applyFill="1" applyBorder="1" applyAlignment="1">
      <alignment horizontal="center" vertical="center" wrapText="1"/>
    </xf>
    <xf numFmtId="0" fontId="29" fillId="0" borderId="5" xfId="3" applyFont="1" applyFill="1" applyBorder="1" applyAlignment="1" applyProtection="1">
      <alignment horizontal="left" wrapText="1"/>
    </xf>
    <xf numFmtId="0" fontId="45" fillId="0" borderId="0" xfId="4" applyFont="1" applyFill="1" applyBorder="1" applyAlignment="1" applyProtection="1">
      <alignment horizontal="left"/>
    </xf>
    <xf numFmtId="0" fontId="29" fillId="0" borderId="2" xfId="3" applyFont="1" applyFill="1" applyBorder="1" applyAlignment="1" applyProtection="1">
      <alignment horizontal="left" wrapText="1"/>
    </xf>
    <xf numFmtId="0" fontId="29" fillId="0" borderId="4" xfId="3" applyFont="1" applyFill="1" applyBorder="1" applyAlignment="1" applyProtection="1">
      <alignment horizontal="left" wrapText="1"/>
    </xf>
    <xf numFmtId="0" fontId="29" fillId="0" borderId="2" xfId="1" applyFont="1" applyFill="1" applyBorder="1" applyAlignment="1">
      <alignment horizontal="left" wrapText="1"/>
    </xf>
    <xf numFmtId="0" fontId="29" fillId="0" borderId="4" xfId="1" applyFont="1" applyFill="1" applyBorder="1" applyAlignment="1">
      <alignment horizontal="left" wrapText="1"/>
    </xf>
    <xf numFmtId="0" fontId="29" fillId="0" borderId="2" xfId="4" applyFont="1" applyFill="1" applyBorder="1" applyAlignment="1" applyProtection="1">
      <alignment horizontal="left" wrapText="1"/>
    </xf>
    <xf numFmtId="0" fontId="29" fillId="0" borderId="4" xfId="4" applyFont="1" applyFill="1" applyBorder="1" applyAlignment="1" applyProtection="1">
      <alignment horizontal="left" wrapText="1"/>
    </xf>
    <xf numFmtId="0" fontId="3" fillId="0" borderId="2" xfId="4" applyFont="1" applyFill="1" applyBorder="1" applyAlignment="1" applyProtection="1">
      <alignment horizontal="left" wrapText="1"/>
    </xf>
    <xf numFmtId="0" fontId="3" fillId="0" borderId="4" xfId="4" applyFont="1" applyFill="1" applyBorder="1" applyAlignment="1" applyProtection="1">
      <alignment horizontal="left" wrapText="1"/>
    </xf>
    <xf numFmtId="0" fontId="29" fillId="0" borderId="2" xfId="3" applyFont="1" applyFill="1" applyBorder="1" applyAlignment="1" applyProtection="1">
      <alignment horizontal="left"/>
    </xf>
    <xf numFmtId="0" fontId="29" fillId="0" borderId="4" xfId="3" applyFont="1" applyFill="1" applyBorder="1" applyAlignment="1" applyProtection="1">
      <alignment horizontal="left"/>
    </xf>
    <xf numFmtId="0" fontId="3" fillId="0" borderId="5" xfId="3" applyFont="1" applyFill="1" applyBorder="1" applyAlignment="1" applyProtection="1">
      <alignment horizontal="left" wrapText="1"/>
    </xf>
    <xf numFmtId="0" fontId="3" fillId="0" borderId="5" xfId="4" applyFont="1" applyFill="1" applyBorder="1" applyAlignment="1" applyProtection="1">
      <alignment horizontal="left" vertical="top" wrapText="1"/>
    </xf>
    <xf numFmtId="0" fontId="29" fillId="0" borderId="0" xfId="2" applyFont="1" applyFill="1" applyBorder="1" applyAlignment="1" applyProtection="1">
      <alignment horizontal="center" wrapText="1"/>
    </xf>
    <xf numFmtId="0" fontId="29" fillId="0" borderId="0" xfId="2" applyFont="1" applyFill="1" applyBorder="1" applyAlignment="1" applyProtection="1">
      <alignment horizontal="center"/>
    </xf>
    <xf numFmtId="0" fontId="29" fillId="0" borderId="0" xfId="9" applyFont="1" applyFill="1" applyBorder="1" applyAlignment="1">
      <alignment horizontal="left" vertical="top" wrapText="1"/>
    </xf>
    <xf numFmtId="0" fontId="29" fillId="0" borderId="14" xfId="9" applyFont="1" applyFill="1" applyBorder="1" applyAlignment="1">
      <alignment horizontal="left" vertical="top" wrapText="1"/>
    </xf>
    <xf numFmtId="0" fontId="29" fillId="0" borderId="6" xfId="9" applyFont="1" applyFill="1" applyBorder="1" applyAlignment="1">
      <alignment horizontal="center" vertical="top" wrapText="1"/>
    </xf>
    <xf numFmtId="0" fontId="29" fillId="0" borderId="40" xfId="9" applyFont="1" applyFill="1" applyBorder="1" applyAlignment="1">
      <alignment horizontal="center" vertical="top" wrapText="1"/>
    </xf>
    <xf numFmtId="0" fontId="3" fillId="0" borderId="2" xfId="1" applyFont="1" applyFill="1" applyBorder="1" applyAlignment="1" applyProtection="1">
      <alignment horizontal="left" wrapText="1"/>
    </xf>
    <xf numFmtId="0" fontId="3" fillId="0" borderId="4" xfId="1" applyFont="1" applyFill="1" applyBorder="1" applyAlignment="1" applyProtection="1">
      <alignment horizontal="left" wrapText="1"/>
    </xf>
    <xf numFmtId="0" fontId="29" fillId="0" borderId="2" xfId="1" applyFont="1" applyFill="1" applyBorder="1" applyAlignment="1">
      <alignment horizontal="left"/>
    </xf>
    <xf numFmtId="0" fontId="29" fillId="0" borderId="3" xfId="1" applyFont="1" applyFill="1" applyBorder="1" applyAlignment="1">
      <alignment horizontal="left"/>
    </xf>
    <xf numFmtId="0" fontId="29" fillId="0" borderId="2" xfId="1" applyFont="1" applyFill="1" applyBorder="1" applyAlignment="1" applyProtection="1">
      <alignment horizontal="left" wrapText="1"/>
    </xf>
    <xf numFmtId="0" fontId="29" fillId="0" borderId="4" xfId="1" applyFont="1" applyFill="1" applyBorder="1" applyAlignment="1" applyProtection="1">
      <alignment horizontal="left" wrapText="1"/>
    </xf>
    <xf numFmtId="0" fontId="3" fillId="0" borderId="4" xfId="1" applyFont="1" applyFill="1" applyBorder="1" applyAlignment="1">
      <alignment horizontal="left" wrapText="1"/>
    </xf>
    <xf numFmtId="0" fontId="55" fillId="0" borderId="0" xfId="9" applyFont="1" applyFill="1" applyBorder="1" applyAlignment="1">
      <alignment horizontal="left" vertical="top" wrapText="1"/>
    </xf>
    <xf numFmtId="0" fontId="55" fillId="0" borderId="14" xfId="9" applyFont="1" applyFill="1" applyBorder="1" applyAlignment="1">
      <alignment horizontal="left" vertical="top" wrapText="1"/>
    </xf>
    <xf numFmtId="0" fontId="29" fillId="0" borderId="89" xfId="12" applyFont="1" applyFill="1" applyBorder="1" applyAlignment="1" applyProtection="1">
      <alignment horizontal="center" wrapText="1"/>
    </xf>
    <xf numFmtId="0" fontId="29" fillId="0" borderId="90" xfId="12" applyFont="1" applyFill="1" applyBorder="1" applyAlignment="1" applyProtection="1">
      <alignment horizontal="center" wrapText="1"/>
    </xf>
    <xf numFmtId="0" fontId="29" fillId="0" borderId="13" xfId="12" applyFont="1" applyFill="1" applyBorder="1" applyAlignment="1" applyProtection="1">
      <alignment horizontal="center" wrapText="1"/>
    </xf>
    <xf numFmtId="0" fontId="29" fillId="0" borderId="15" xfId="12" applyFont="1" applyFill="1" applyBorder="1" applyAlignment="1" applyProtection="1">
      <alignment horizontal="center" wrapText="1"/>
    </xf>
    <xf numFmtId="0" fontId="29" fillId="0" borderId="121" xfId="12" applyFont="1" applyFill="1" applyBorder="1" applyAlignment="1" applyProtection="1">
      <alignment horizontal="center" wrapText="1"/>
    </xf>
    <xf numFmtId="0" fontId="29" fillId="0" borderId="91" xfId="12" applyFont="1" applyFill="1" applyBorder="1" applyAlignment="1" applyProtection="1">
      <alignment horizontal="center"/>
    </xf>
    <xf numFmtId="0" fontId="29" fillId="0" borderId="90" xfId="12" applyFont="1" applyFill="1" applyBorder="1" applyAlignment="1" applyProtection="1">
      <alignment horizontal="center"/>
    </xf>
    <xf numFmtId="0" fontId="29" fillId="0" borderId="13" xfId="12" applyFont="1" applyFill="1" applyBorder="1" applyAlignment="1" applyProtection="1">
      <alignment horizontal="center"/>
    </xf>
    <xf numFmtId="0" fontId="29" fillId="0" borderId="15" xfId="12" applyFont="1" applyFill="1" applyBorder="1" applyAlignment="1" applyProtection="1">
      <alignment horizontal="center"/>
    </xf>
    <xf numFmtId="0" fontId="29" fillId="0" borderId="17" xfId="12" applyFont="1" applyBorder="1" applyAlignment="1" applyProtection="1">
      <alignment horizontal="center"/>
    </xf>
    <xf numFmtId="0" fontId="38" fillId="0" borderId="7" xfId="12" applyFont="1" applyFill="1" applyBorder="1" applyAlignment="1" applyProtection="1">
      <alignment horizontal="center"/>
    </xf>
    <xf numFmtId="0" fontId="38" fillId="0" borderId="8" xfId="12" applyFont="1" applyFill="1" applyBorder="1" applyAlignment="1" applyProtection="1">
      <alignment horizontal="center"/>
    </xf>
    <xf numFmtId="0" fontId="38" fillId="0" borderId="120" xfId="12" applyFont="1" applyFill="1" applyBorder="1" applyAlignment="1" applyProtection="1">
      <alignment horizontal="center"/>
    </xf>
    <xf numFmtId="0" fontId="38" fillId="0" borderId="87" xfId="12" applyFont="1" applyBorder="1" applyAlignment="1" applyProtection="1">
      <alignment horizontal="center"/>
    </xf>
    <xf numFmtId="0" fontId="38" fillId="0" borderId="8" xfId="12" applyFont="1" applyBorder="1" applyAlignment="1" applyProtection="1">
      <alignment horizontal="center"/>
    </xf>
    <xf numFmtId="0" fontId="38" fillId="0" borderId="9" xfId="12" applyFont="1" applyBorder="1" applyAlignment="1" applyProtection="1">
      <alignment horizontal="center"/>
    </xf>
    <xf numFmtId="0" fontId="38" fillId="0" borderId="88" xfId="12" applyFont="1" applyFill="1" applyBorder="1" applyAlignment="1" applyProtection="1">
      <alignment horizontal="center" vertical="top"/>
    </xf>
    <xf numFmtId="0" fontId="38" fillId="0" borderId="86" xfId="12" applyFont="1" applyFill="1" applyBorder="1" applyAlignment="1" applyProtection="1">
      <alignment horizontal="center" vertical="top"/>
    </xf>
    <xf numFmtId="0" fontId="38" fillId="0" borderId="42" xfId="12" applyFont="1" applyFill="1" applyBorder="1" applyAlignment="1" applyProtection="1">
      <alignment horizontal="center" vertical="top"/>
    </xf>
    <xf numFmtId="0" fontId="29" fillId="0" borderId="1" xfId="12" applyFont="1" applyBorder="1" applyAlignment="1" applyProtection="1">
      <alignment horizontal="left"/>
    </xf>
    <xf numFmtId="0" fontId="29" fillId="0" borderId="0" xfId="12" applyFont="1" applyBorder="1" applyAlignment="1" applyProtection="1">
      <alignment horizontal="center"/>
    </xf>
    <xf numFmtId="0" fontId="34" fillId="0" borderId="7" xfId="12" applyFont="1" applyFill="1" applyBorder="1" applyAlignment="1" applyProtection="1">
      <alignment horizontal="center"/>
    </xf>
    <xf numFmtId="0" fontId="34" fillId="0" borderId="8" xfId="12" applyFont="1" applyFill="1" applyBorder="1" applyAlignment="1" applyProtection="1">
      <alignment horizontal="center"/>
    </xf>
    <xf numFmtId="0" fontId="34" fillId="0" borderId="87" xfId="12" applyFont="1" applyFill="1" applyBorder="1" applyAlignment="1" applyProtection="1">
      <alignment horizontal="center"/>
    </xf>
    <xf numFmtId="0" fontId="34" fillId="0" borderId="9" xfId="12" applyFont="1" applyFill="1" applyBorder="1" applyAlignment="1" applyProtection="1">
      <alignment horizontal="center"/>
    </xf>
    <xf numFmtId="0" fontId="34" fillId="0" borderId="88" xfId="12" applyFont="1" applyFill="1" applyBorder="1" applyAlignment="1" applyProtection="1">
      <alignment horizontal="center" vertical="top"/>
    </xf>
    <xf numFmtId="0" fontId="34" fillId="0" borderId="86" xfId="12" applyFont="1" applyFill="1" applyBorder="1" applyAlignment="1" applyProtection="1">
      <alignment horizontal="center" vertical="top"/>
    </xf>
    <xf numFmtId="0" fontId="34" fillId="0" borderId="42" xfId="12" applyFont="1" applyFill="1" applyBorder="1" applyAlignment="1" applyProtection="1">
      <alignment horizontal="center" vertical="top"/>
    </xf>
    <xf numFmtId="0" fontId="29" fillId="0" borderId="43" xfId="12" applyFont="1" applyBorder="1" applyAlignment="1">
      <alignment horizontal="left"/>
    </xf>
    <xf numFmtId="0" fontId="29" fillId="0" borderId="86" xfId="12" applyFont="1" applyBorder="1" applyAlignment="1">
      <alignment horizontal="left"/>
    </xf>
    <xf numFmtId="0" fontId="29" fillId="0" borderId="15" xfId="12" applyFont="1" applyBorder="1" applyAlignment="1">
      <alignment horizontal="left"/>
    </xf>
    <xf numFmtId="0" fontId="29" fillId="0" borderId="13" xfId="12" applyFont="1" applyBorder="1" applyAlignment="1">
      <alignment horizontal="left"/>
    </xf>
    <xf numFmtId="0" fontId="29" fillId="0" borderId="7" xfId="12" applyFont="1" applyBorder="1" applyAlignment="1">
      <alignment horizontal="center" vertical="center" wrapText="1"/>
    </xf>
    <xf numFmtId="0" fontId="29" fillId="0" borderId="12" xfId="12" applyFont="1" applyBorder="1" applyAlignment="1">
      <alignment horizontal="center" vertical="center" wrapText="1"/>
    </xf>
    <xf numFmtId="0" fontId="29" fillId="0" borderId="16" xfId="12" applyFont="1" applyBorder="1" applyAlignment="1">
      <alignment horizontal="center" vertical="center" wrapText="1"/>
    </xf>
    <xf numFmtId="0" fontId="29" fillId="0" borderId="10" xfId="12" applyFont="1" applyBorder="1" applyAlignment="1">
      <alignment horizontal="left"/>
    </xf>
    <xf numFmtId="0" fontId="29" fillId="0" borderId="11" xfId="12" applyFont="1" applyBorder="1" applyAlignment="1">
      <alignment horizontal="left"/>
    </xf>
    <xf numFmtId="0" fontId="29" fillId="0" borderId="2" xfId="12" applyFont="1" applyFill="1" applyBorder="1" applyAlignment="1">
      <alignment horizontal="left"/>
    </xf>
    <xf numFmtId="0" fontId="29" fillId="0" borderId="3" xfId="12" applyFont="1" applyFill="1" applyBorder="1" applyAlignment="1">
      <alignment horizontal="left"/>
    </xf>
    <xf numFmtId="0" fontId="36" fillId="0" borderId="0" xfId="12" applyFont="1" applyFill="1" applyBorder="1" applyAlignment="1">
      <alignment horizontal="left" vertical="top" wrapText="1"/>
    </xf>
    <xf numFmtId="0" fontId="29" fillId="0" borderId="2" xfId="12" applyFont="1" applyBorder="1" applyAlignment="1">
      <alignment horizontal="center" vertical="center" wrapText="1"/>
    </xf>
    <xf numFmtId="0" fontId="29" fillId="0" borderId="4" xfId="12" applyFont="1" applyBorder="1" applyAlignment="1">
      <alignment horizontal="center" vertical="center" wrapText="1"/>
    </xf>
    <xf numFmtId="0" fontId="29" fillId="0" borderId="0" xfId="12" applyFont="1" applyBorder="1" applyAlignment="1">
      <alignment horizontal="center" vertical="center" wrapText="1"/>
    </xf>
    <xf numFmtId="0" fontId="29" fillId="0" borderId="6" xfId="12" applyFont="1" applyBorder="1" applyAlignment="1">
      <alignment horizontal="center" vertical="center" wrapText="1"/>
    </xf>
    <xf numFmtId="0" fontId="29" fillId="0" borderId="25" xfId="12" applyFont="1" applyBorder="1" applyAlignment="1">
      <alignment horizontal="center" vertical="center" wrapText="1"/>
    </xf>
    <xf numFmtId="0" fontId="33" fillId="0" borderId="0" xfId="12" applyFont="1" applyAlignment="1" applyProtection="1">
      <alignment horizontal="left"/>
    </xf>
    <xf numFmtId="0" fontId="29" fillId="0" borderId="3" xfId="12" applyFont="1" applyBorder="1" applyAlignment="1">
      <alignment horizontal="center" vertical="center" wrapText="1"/>
    </xf>
    <xf numFmtId="0" fontId="29" fillId="0" borderId="2" xfId="12" applyFont="1" applyFill="1" applyBorder="1" applyAlignment="1">
      <alignment horizontal="center" vertical="center" wrapText="1"/>
    </xf>
    <xf numFmtId="0" fontId="29" fillId="0" borderId="3" xfId="12" applyFont="1" applyFill="1" applyBorder="1" applyAlignment="1">
      <alignment horizontal="center" vertical="center" wrapText="1"/>
    </xf>
    <xf numFmtId="0" fontId="29" fillId="0" borderId="4" xfId="12" applyFont="1" applyFill="1" applyBorder="1" applyAlignment="1">
      <alignment horizontal="center" vertical="center" wrapText="1"/>
    </xf>
    <xf numFmtId="0" fontId="29" fillId="0" borderId="14" xfId="12" applyFont="1" applyBorder="1" applyAlignment="1">
      <alignment horizontal="center" vertical="center" wrapText="1"/>
    </xf>
    <xf numFmtId="0" fontId="29" fillId="0" borderId="7" xfId="12" applyFont="1" applyBorder="1" applyAlignment="1">
      <alignment horizontal="center" vertical="center"/>
    </xf>
    <xf numFmtId="0" fontId="29" fillId="0" borderId="8" xfId="12" applyFont="1" applyBorder="1" applyAlignment="1">
      <alignment horizontal="center" vertical="center"/>
    </xf>
    <xf numFmtId="0" fontId="29" fillId="0" borderId="9" xfId="12" applyFont="1" applyBorder="1" applyAlignment="1">
      <alignment horizontal="center" vertical="center"/>
    </xf>
    <xf numFmtId="0" fontId="29" fillId="0" borderId="2" xfId="12" applyFont="1" applyBorder="1" applyAlignment="1">
      <alignment horizontal="center" vertical="center"/>
    </xf>
    <xf numFmtId="0" fontId="29" fillId="0" borderId="3" xfId="12" applyFont="1" applyBorder="1" applyAlignment="1">
      <alignment horizontal="center" vertical="center"/>
    </xf>
    <xf numFmtId="0" fontId="29" fillId="0" borderId="4" xfId="12" applyFont="1" applyBorder="1" applyAlignment="1">
      <alignment horizontal="center" vertical="center"/>
    </xf>
    <xf numFmtId="0" fontId="29" fillId="0" borderId="2" xfId="12" applyFont="1" applyBorder="1" applyAlignment="1">
      <alignment horizontal="left"/>
    </xf>
    <xf numFmtId="0" fontId="29" fillId="0" borderId="3" xfId="12" applyFont="1" applyBorder="1" applyAlignment="1">
      <alignment horizontal="left"/>
    </xf>
    <xf numFmtId="0" fontId="33" fillId="0" borderId="0" xfId="12" applyFont="1" applyFill="1" applyAlignment="1" applyProtection="1">
      <alignment horizontal="left"/>
    </xf>
    <xf numFmtId="0" fontId="29" fillId="0" borderId="2" xfId="12" applyFont="1" applyFill="1" applyBorder="1" applyAlignment="1">
      <alignment horizontal="center" vertical="center"/>
    </xf>
    <xf numFmtId="0" fontId="29" fillId="0" borderId="3" xfId="12" applyFont="1" applyFill="1" applyBorder="1" applyAlignment="1">
      <alignment horizontal="center" vertical="center"/>
    </xf>
    <xf numFmtId="0" fontId="29" fillId="0" borderId="4" xfId="12" applyFont="1" applyFill="1" applyBorder="1" applyAlignment="1">
      <alignment horizontal="center" vertical="center"/>
    </xf>
    <xf numFmtId="0" fontId="36" fillId="0" borderId="5" xfId="7" applyFont="1" applyFill="1" applyBorder="1" applyAlignment="1">
      <alignment horizontal="left" vertical="top" wrapText="1"/>
    </xf>
    <xf numFmtId="0" fontId="36" fillId="0" borderId="2" xfId="7" applyFont="1" applyFill="1" applyBorder="1" applyAlignment="1">
      <alignment horizontal="left" vertical="top" wrapText="1"/>
    </xf>
    <xf numFmtId="0" fontId="36" fillId="0" borderId="3" xfId="7" applyFont="1" applyFill="1" applyBorder="1" applyAlignment="1">
      <alignment horizontal="left" vertical="top" wrapText="1"/>
    </xf>
    <xf numFmtId="0" fontId="36" fillId="0" borderId="4" xfId="7" applyFont="1" applyFill="1" applyBorder="1" applyAlignment="1">
      <alignment horizontal="left" vertical="top" wrapText="1"/>
    </xf>
    <xf numFmtId="0" fontId="33" fillId="0" borderId="0" xfId="7" applyFont="1" applyBorder="1" applyAlignment="1">
      <alignment horizontal="center"/>
    </xf>
    <xf numFmtId="0" fontId="38" fillId="0" borderId="0" xfId="7" applyFont="1" applyBorder="1" applyAlignment="1">
      <alignment horizontal="center"/>
    </xf>
    <xf numFmtId="0" fontId="29" fillId="0" borderId="0" xfId="7" applyFont="1" applyAlignment="1">
      <alignment horizontal="right"/>
    </xf>
    <xf numFmtId="0" fontId="3" fillId="0" borderId="0" xfId="8" applyFont="1" applyFill="1" applyAlignment="1">
      <alignment horizontal="left"/>
    </xf>
    <xf numFmtId="0" fontId="59" fillId="0" borderId="17" xfId="8" applyFont="1" applyFill="1" applyBorder="1" applyAlignment="1">
      <alignment horizontal="center"/>
    </xf>
    <xf numFmtId="0" fontId="43" fillId="0" borderId="0" xfId="8" applyFont="1" applyFill="1" applyAlignment="1">
      <alignment horizontal="center"/>
    </xf>
    <xf numFmtId="0" fontId="42" fillId="0" borderId="0" xfId="0" applyFont="1" applyFill="1" applyAlignment="1">
      <alignment horizontal="center"/>
    </xf>
    <xf numFmtId="0" fontId="61" fillId="0" borderId="17" xfId="8" applyFont="1" applyFill="1" applyBorder="1" applyAlignment="1">
      <alignment horizontal="center"/>
    </xf>
    <xf numFmtId="0" fontId="42" fillId="0" borderId="2" xfId="1" applyFont="1" applyFill="1" applyBorder="1" applyAlignment="1">
      <alignment horizontal="center" wrapText="1"/>
    </xf>
    <xf numFmtId="0" fontId="42" fillId="0" borderId="4" xfId="1" applyFont="1" applyFill="1" applyBorder="1" applyAlignment="1">
      <alignment horizontal="center" wrapText="1"/>
    </xf>
    <xf numFmtId="0" fontId="42" fillId="0" borderId="3" xfId="1" applyFont="1" applyFill="1" applyBorder="1" applyAlignment="1">
      <alignment horizontal="center" vertical="top" wrapText="1"/>
    </xf>
    <xf numFmtId="0" fontId="42" fillId="0" borderId="4" xfId="1" applyFont="1" applyFill="1" applyBorder="1" applyAlignment="1">
      <alignment horizontal="center" vertical="top" wrapText="1"/>
    </xf>
    <xf numFmtId="0" fontId="42" fillId="0" borderId="0" xfId="1" applyFont="1" applyFill="1" applyAlignment="1">
      <alignment horizontal="left" wrapText="1"/>
    </xf>
    <xf numFmtId="0" fontId="42" fillId="0" borderId="2" xfId="1" applyFont="1" applyFill="1" applyBorder="1" applyAlignment="1">
      <alignment horizontal="center" vertical="top" wrapText="1"/>
    </xf>
    <xf numFmtId="0" fontId="42" fillId="0" borderId="3" xfId="1" applyFont="1" applyFill="1" applyBorder="1" applyAlignment="1">
      <alignment horizontal="center"/>
    </xf>
    <xf numFmtId="0" fontId="42" fillId="0" borderId="4" xfId="1" applyFont="1" applyFill="1" applyBorder="1" applyAlignment="1">
      <alignment horizontal="center"/>
    </xf>
    <xf numFmtId="0" fontId="42" fillId="0" borderId="2" xfId="1" applyFont="1" applyFill="1" applyBorder="1" applyAlignment="1">
      <alignment horizontal="center"/>
    </xf>
    <xf numFmtId="0" fontId="63" fillId="0" borderId="0" xfId="1" applyFont="1" applyFill="1" applyAlignment="1">
      <alignment horizontal="center"/>
    </xf>
    <xf numFmtId="0" fontId="50" fillId="0" borderId="0" xfId="1" applyFont="1" applyFill="1" applyAlignment="1">
      <alignment horizontal="center"/>
    </xf>
    <xf numFmtId="0" fontId="42" fillId="0" borderId="17" xfId="1" applyFont="1" applyFill="1" applyBorder="1" applyAlignment="1">
      <alignment horizontal="center"/>
    </xf>
    <xf numFmtId="0" fontId="42" fillId="0" borderId="0" xfId="1" quotePrefix="1" applyFont="1" applyFill="1" applyAlignment="1">
      <alignment horizontal="left" wrapText="1"/>
    </xf>
    <xf numFmtId="0" fontId="28" fillId="0" borderId="0" xfId="6" applyFont="1" applyFill="1" applyAlignment="1">
      <alignment horizontal="left" wrapText="1"/>
    </xf>
    <xf numFmtId="0" fontId="42" fillId="0" borderId="0" xfId="6" applyFont="1" applyFill="1" applyAlignment="1">
      <alignment horizontal="center"/>
    </xf>
    <xf numFmtId="0" fontId="42" fillId="0" borderId="0" xfId="1" applyFont="1" applyFill="1" applyAlignment="1">
      <alignment horizontal="center"/>
    </xf>
    <xf numFmtId="0" fontId="65" fillId="0" borderId="0" xfId="1" applyFont="1" applyFill="1" applyAlignment="1">
      <alignment horizontal="center"/>
    </xf>
    <xf numFmtId="0" fontId="42" fillId="0" borderId="3" xfId="1" applyFont="1" applyFill="1" applyBorder="1" applyAlignment="1">
      <alignment horizontal="center" wrapText="1"/>
    </xf>
    <xf numFmtId="0" fontId="35" fillId="0" borderId="0" xfId="6" applyFont="1" applyFill="1" applyAlignment="1">
      <alignment horizontal="left" wrapText="1"/>
    </xf>
    <xf numFmtId="0" fontId="41" fillId="0" borderId="0" xfId="6" applyFont="1" applyFill="1" applyBorder="1" applyAlignment="1"/>
    <xf numFmtId="0" fontId="20" fillId="0" borderId="7" xfId="0" applyFont="1" applyFill="1" applyBorder="1" applyAlignment="1">
      <alignment horizontal="center"/>
    </xf>
    <xf numFmtId="0" fontId="20" fillId="0" borderId="8" xfId="0" applyFont="1" applyFill="1" applyBorder="1" applyAlignment="1">
      <alignment horizontal="center"/>
    </xf>
    <xf numFmtId="0" fontId="20" fillId="0" borderId="9" xfId="0" applyFont="1" applyFill="1" applyBorder="1" applyAlignment="1">
      <alignment horizontal="center"/>
    </xf>
    <xf numFmtId="0" fontId="5" fillId="0" borderId="17" xfId="0" applyFont="1" applyFill="1" applyBorder="1" applyAlignment="1">
      <alignment horizontal="center"/>
    </xf>
    <xf numFmtId="0" fontId="50" fillId="0" borderId="0" xfId="0" applyFont="1" applyFill="1" applyAlignment="1">
      <alignment horizontal="center" wrapText="1"/>
    </xf>
    <xf numFmtId="0" fontId="67" fillId="0" borderId="0" xfId="0" applyFont="1" applyFill="1" applyAlignment="1">
      <alignment horizontal="center"/>
    </xf>
    <xf numFmtId="0" fontId="43" fillId="0" borderId="0" xfId="0" applyFont="1" applyFill="1" applyAlignment="1">
      <alignment horizontal="center"/>
    </xf>
    <xf numFmtId="0" fontId="66" fillId="0" borderId="0" xfId="0" applyFont="1" applyFill="1" applyAlignment="1">
      <alignment horizontal="center"/>
    </xf>
    <xf numFmtId="0" fontId="43" fillId="0" borderId="0" xfId="0" applyFont="1" applyFill="1" applyAlignment="1">
      <alignment horizontal="center" vertical="center" wrapText="1"/>
    </xf>
    <xf numFmtId="0" fontId="43" fillId="0" borderId="0" xfId="0" applyFont="1" applyFill="1" applyAlignment="1">
      <alignment horizontal="center" vertical="center"/>
    </xf>
    <xf numFmtId="0" fontId="20" fillId="0" borderId="0" xfId="8" applyFont="1" applyFill="1" applyAlignment="1">
      <alignment horizontal="left"/>
    </xf>
    <xf numFmtId="166" fontId="19" fillId="0" borderId="1" xfId="0" applyNumberFormat="1" applyFont="1" applyFill="1" applyBorder="1" applyAlignment="1">
      <alignment horizontal="center"/>
    </xf>
    <xf numFmtId="166" fontId="19" fillId="0" borderId="31" xfId="0" applyNumberFormat="1" applyFont="1" applyFill="1" applyBorder="1" applyAlignment="1">
      <alignment horizontal="center"/>
    </xf>
    <xf numFmtId="166" fontId="19" fillId="0" borderId="37" xfId="0" applyNumberFormat="1" applyFont="1" applyFill="1" applyBorder="1" applyAlignment="1">
      <alignment horizontal="center"/>
    </xf>
    <xf numFmtId="166" fontId="19" fillId="0" borderId="58" xfId="0" applyNumberFormat="1" applyFont="1" applyFill="1" applyBorder="1" applyAlignment="1">
      <alignment horizontal="center"/>
    </xf>
    <xf numFmtId="0" fontId="5" fillId="0" borderId="18" xfId="0" applyFont="1" applyFill="1" applyBorder="1" applyAlignment="1">
      <alignment horizontal="center"/>
    </xf>
    <xf numFmtId="0" fontId="5" fillId="0" borderId="30" xfId="0" applyFont="1" applyFill="1" applyBorder="1" applyAlignment="1">
      <alignment horizontal="center"/>
    </xf>
    <xf numFmtId="0" fontId="5" fillId="0" borderId="35" xfId="0" applyFont="1" applyFill="1" applyBorder="1" applyAlignment="1">
      <alignment horizontal="center"/>
    </xf>
    <xf numFmtId="0" fontId="5" fillId="0" borderId="55" xfId="0" applyFont="1" applyFill="1" applyBorder="1" applyAlignment="1">
      <alignment horizontal="center"/>
    </xf>
    <xf numFmtId="0" fontId="5" fillId="0" borderId="56" xfId="0" applyFont="1" applyFill="1" applyBorder="1" applyAlignment="1">
      <alignment horizontal="center"/>
    </xf>
    <xf numFmtId="0" fontId="5" fillId="0" borderId="18" xfId="0" applyFont="1" applyFill="1" applyBorder="1" applyAlignment="1">
      <alignment horizontal="center" vertical="center" wrapText="1"/>
    </xf>
    <xf numFmtId="0" fontId="5" fillId="0" borderId="56"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1" xfId="0" applyFont="1" applyFill="1" applyBorder="1" applyAlignment="1">
      <alignment horizontal="center"/>
    </xf>
    <xf numFmtId="0" fontId="5" fillId="0" borderId="20" xfId="0" applyFont="1" applyFill="1" applyBorder="1" applyAlignment="1">
      <alignment horizontal="center"/>
    </xf>
    <xf numFmtId="0" fontId="19" fillId="0" borderId="16" xfId="0" quotePrefix="1" applyFont="1" applyFill="1" applyBorder="1" applyAlignment="1">
      <alignment horizontal="center" vertical="center"/>
    </xf>
    <xf numFmtId="0" fontId="19" fillId="0" borderId="17" xfId="0" quotePrefix="1" applyFont="1" applyFill="1" applyBorder="1" applyAlignment="1">
      <alignment horizontal="center" vertical="center"/>
    </xf>
    <xf numFmtId="0" fontId="19" fillId="0" borderId="19" xfId="0" quotePrefix="1" applyFont="1" applyFill="1" applyBorder="1" applyAlignment="1">
      <alignment horizontal="center" vertical="center"/>
    </xf>
    <xf numFmtId="0" fontId="5" fillId="0" borderId="10" xfId="0" applyFont="1" applyFill="1" applyBorder="1" applyAlignment="1">
      <alignment horizontal="center"/>
    </xf>
    <xf numFmtId="0" fontId="5" fillId="0" borderId="10" xfId="0" applyFont="1" applyFill="1" applyBorder="1" applyAlignment="1">
      <alignment horizontal="center" wrapText="1"/>
    </xf>
    <xf numFmtId="0" fontId="19" fillId="0" borderId="16" xfId="0" applyFont="1" applyFill="1" applyBorder="1" applyAlignment="1">
      <alignment horizontal="center" vertical="center"/>
    </xf>
    <xf numFmtId="0" fontId="19" fillId="0" borderId="19" xfId="0" applyFont="1" applyFill="1" applyBorder="1" applyAlignment="1">
      <alignment horizontal="center" vertical="center"/>
    </xf>
    <xf numFmtId="0" fontId="63" fillId="0" borderId="0" xfId="0" applyFont="1" applyFill="1" applyAlignment="1">
      <alignment horizontal="center"/>
    </xf>
    <xf numFmtId="0" fontId="19" fillId="0" borderId="34" xfId="0" quotePrefix="1" applyFont="1" applyFill="1" applyBorder="1" applyAlignment="1">
      <alignment horizontal="center" vertical="center"/>
    </xf>
    <xf numFmtId="0" fontId="20" fillId="0" borderId="0" xfId="8" applyFont="1" applyFill="1" applyAlignment="1">
      <alignment horizontal="center"/>
    </xf>
    <xf numFmtId="0" fontId="19" fillId="0" borderId="17" xfId="0" applyFont="1" applyFill="1" applyBorder="1" applyAlignment="1">
      <alignment horizontal="center" vertical="center"/>
    </xf>
    <xf numFmtId="0" fontId="5" fillId="0" borderId="0" xfId="0" applyFont="1" applyFill="1" applyAlignment="1">
      <alignment horizontal="center"/>
    </xf>
    <xf numFmtId="0" fontId="72" fillId="0" borderId="0" xfId="0" applyFont="1" applyFill="1" applyAlignment="1">
      <alignment horizontal="center"/>
    </xf>
    <xf numFmtId="0" fontId="63" fillId="0" borderId="0" xfId="0" applyFont="1" applyFill="1" applyAlignment="1">
      <alignment horizontal="center" wrapText="1"/>
    </xf>
    <xf numFmtId="0" fontId="22" fillId="0" borderId="0" xfId="0" applyFont="1" applyFill="1" applyAlignment="1">
      <alignment horizontal="left"/>
    </xf>
    <xf numFmtId="166" fontId="19" fillId="0" borderId="51" xfId="0" applyNumberFormat="1" applyFont="1" applyFill="1" applyBorder="1" applyAlignment="1">
      <alignment horizontal="center"/>
    </xf>
    <xf numFmtId="166" fontId="19" fillId="0" borderId="54" xfId="0" applyNumberFormat="1" applyFont="1" applyFill="1" applyBorder="1" applyAlignment="1">
      <alignment horizontal="center"/>
    </xf>
    <xf numFmtId="0" fontId="58" fillId="0" borderId="0" xfId="0" applyFont="1" applyFill="1" applyAlignment="1">
      <alignment horizontal="center"/>
    </xf>
    <xf numFmtId="0" fontId="50" fillId="0" borderId="0" xfId="0" applyFont="1" applyFill="1" applyAlignment="1">
      <alignment horizontal="center"/>
    </xf>
    <xf numFmtId="0" fontId="58" fillId="0" borderId="0" xfId="0" applyFont="1" applyFill="1" applyAlignment="1">
      <alignment horizontal="right"/>
    </xf>
    <xf numFmtId="0" fontId="43" fillId="0" borderId="0" xfId="7" applyFont="1" applyFill="1" applyAlignment="1">
      <alignment horizontal="center"/>
    </xf>
    <xf numFmtId="0" fontId="28" fillId="0" borderId="0" xfId="1" applyFont="1" applyFill="1" applyAlignment="1">
      <alignment horizontal="center"/>
    </xf>
    <xf numFmtId="0" fontId="29" fillId="0" borderId="2" xfId="1" quotePrefix="1" applyFont="1" applyFill="1" applyBorder="1" applyAlignment="1">
      <alignment vertical="top" wrapText="1"/>
    </xf>
    <xf numFmtId="0" fontId="29" fillId="0" borderId="3" xfId="1" applyFont="1" applyFill="1" applyBorder="1" applyAlignment="1">
      <alignment vertical="top" wrapText="1"/>
    </xf>
    <xf numFmtId="0" fontId="29" fillId="0" borderId="4" xfId="1" applyFont="1" applyFill="1" applyBorder="1" applyAlignment="1">
      <alignment vertical="top" wrapText="1"/>
    </xf>
    <xf numFmtId="0" fontId="29" fillId="0" borderId="16" xfId="1" quotePrefix="1" applyFont="1" applyFill="1" applyBorder="1" applyAlignment="1">
      <alignment vertical="top" wrapText="1"/>
    </xf>
    <xf numFmtId="0" fontId="29" fillId="0" borderId="17" xfId="1" applyFont="1" applyFill="1" applyBorder="1" applyAlignment="1">
      <alignment vertical="top" wrapText="1"/>
    </xf>
    <xf numFmtId="0" fontId="29" fillId="0" borderId="19" xfId="1" applyFont="1" applyFill="1" applyBorder="1" applyAlignment="1">
      <alignment vertical="top" wrapText="1"/>
    </xf>
    <xf numFmtId="0" fontId="29" fillId="0" borderId="16" xfId="12" applyFont="1" applyBorder="1" applyAlignment="1">
      <alignment horizontal="left"/>
    </xf>
    <xf numFmtId="0" fontId="29" fillId="0" borderId="17" xfId="12" applyFont="1" applyBorder="1" applyAlignment="1">
      <alignment horizontal="left"/>
    </xf>
    <xf numFmtId="0" fontId="29" fillId="0" borderId="17" xfId="12" applyFont="1" applyBorder="1" applyAlignment="1">
      <alignment horizontal="center"/>
    </xf>
    <xf numFmtId="0" fontId="29" fillId="0" borderId="19" xfId="12" applyFont="1" applyBorder="1" applyAlignment="1">
      <alignment horizontal="center"/>
    </xf>
  </cellXfs>
  <cellStyles count="14">
    <cellStyle name="Collegamento ipertestuale 2" xfId="5"/>
    <cellStyle name="DPM_EmptyCell" xfId="13"/>
    <cellStyle name="Migliaia 2" xfId="11"/>
    <cellStyle name="Normale" xfId="0" builtinId="0"/>
    <cellStyle name="Normale 2" xfId="1"/>
    <cellStyle name="Normale 3" xfId="3"/>
    <cellStyle name="Normale 3 2" xfId="12"/>
    <cellStyle name="Normale 4" xfId="4"/>
    <cellStyle name="Normale 5" xfId="8"/>
    <cellStyle name="Normale 6" xfId="9"/>
    <cellStyle name="Normale 7" xfId="10"/>
    <cellStyle name="Normale_c0365sa2c" xfId="2"/>
    <cellStyle name="Normale_CONTOECO" xfId="7"/>
    <cellStyle name="Normale_Contotecdanni"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tudi/ANTICIPAZIONI%20BILANCIO/ANTICIPAZIONI%20DI%20BILANCIO%202014/LETTERA%20AL%20MERCATO%202014%20-%20in%20lavorazione/per%20sito/07_Allegato%207_Informazioni%20integrativ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visani/AppData/Local/PentaWare/PentaZip/7.0/CacheMod/658444/07_Allegato%207_Informazioni%20integrativ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attei/Documents/REGOLAMENTO%20STATISTICO/BOZZA%20DI%20REGOLAMENTO/07_Allegato%207_Informazioni%20integrativ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attei/Documents/REGOLAMENTO%20STATISTICO/BOZZA%20DI%20REGOLAMENTO/PIPP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visani/AppData/Local/PentaWare/PentaZip/7.0/CacheMod/658444/07_Allegato%207%20(informazioni%20integrative%20statistiche)%20-%20BOZZ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visani/Desktop/File%20per%20scadenza%20il%2015%20marzo%202013_B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Anticipazioni%20di%20Bilancio%202012%20in%20lavorazione%20vers%201%20febbraio%202013/Tanbixxxversione%2029%20gennaio%20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4.1.1"/>
      <sheetName val="prospetto 4.2.1"/>
      <sheetName val="prospetto 5.a"/>
      <sheetName val="prospetto 5.b"/>
      <sheetName val="prospetto 6.1"/>
      <sheetName val="prospetto 6.2"/>
      <sheetName val="prospetto 6.3"/>
      <sheetName val="prospetto 6.4"/>
      <sheetName val="prospetto 6.5 - Sez. I"/>
      <sheetName val="Prospetto 6.5 - Sez. II"/>
      <sheetName val="prospetto 6.6 - Sez. I"/>
      <sheetName val="prospetto 6.6 - Sez. II"/>
      <sheetName val="prospetto 8.1"/>
      <sheetName val="Fogli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_bis"/>
      <sheetName val="Foglio2"/>
    </sheetNames>
    <sheetDataSet>
      <sheetData sheetId="0"/>
      <sheetData sheetId="1" refreshError="1"/>
      <sheetData sheetId="2"/>
      <sheetData sheetId="3" refreshError="1"/>
      <sheetData sheetId="4" refreshError="1"/>
      <sheetData sheetId="5" refreshError="1"/>
      <sheetData sheetId="6"/>
      <sheetData sheetId="7"/>
      <sheetData sheetId="8" refreshError="1"/>
      <sheetData sheetId="9">
        <row r="41">
          <cell r="C41">
            <v>0</v>
          </cell>
        </row>
        <row r="44">
          <cell r="W44">
            <v>0</v>
          </cell>
        </row>
        <row r="46">
          <cell r="W46">
            <v>0</v>
          </cell>
        </row>
        <row r="49">
          <cell r="W49">
            <v>0</v>
          </cell>
        </row>
        <row r="51">
          <cell r="W51">
            <v>0</v>
          </cell>
        </row>
      </sheetData>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 Informativo"/>
      <sheetName val="prospetto 1"/>
      <sheetName val="(segue 1) prospetto 1"/>
      <sheetName val="(segue 2) prospetto 1"/>
      <sheetName val="prospetto 2"/>
      <sheetName val="(segue) prospetto 2"/>
      <sheetName val="(segue 2) prospetto 2"/>
      <sheetName val="prospetto 3.1a"/>
      <sheetName val="prospetto 3.1b"/>
      <sheetName val="prospetto 3.2a"/>
      <sheetName val="prospetto 3.2b"/>
      <sheetName val="prospetto 4.1"/>
      <sheetName val="prospetto 4.2"/>
      <sheetName val="prospetto 5"/>
      <sheetName val="prospetto 5.1"/>
      <sheetName val="prospetto 5.2"/>
      <sheetName val="prospetto 5.3a"/>
      <sheetName val="prospetto 5.3b"/>
      <sheetName val="prospetto 5.4"/>
      <sheetName val="prospetto 6"/>
      <sheetName val="prospetto 6.1"/>
      <sheetName val="prospetto 7.1"/>
      <sheetName val="prospetto 7.2"/>
      <sheetName val="Foglio2"/>
    </sheetNames>
    <sheetDataSet>
      <sheetData sheetId="0" refreshError="1">
        <row r="4">
          <cell r="C4" t="str">
            <v xml:space="preserve"> &lt;&lt; Fare click per selezionare la compagnia &gt;&gt; </v>
          </cell>
          <cell r="J4" t="str">
            <v xml:space="preserve">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0"/>
  <sheetViews>
    <sheetView showGridLines="0" zoomScaleNormal="100" zoomScaleSheetLayoutView="80" workbookViewId="0">
      <selection activeCell="D6" sqref="D6"/>
    </sheetView>
  </sheetViews>
  <sheetFormatPr defaultRowHeight="15" x14ac:dyDescent="0.2"/>
  <cols>
    <col min="1" max="1" width="4.28515625" style="56" customWidth="1"/>
    <col min="2" max="2" width="98.42578125" style="56" customWidth="1"/>
    <col min="3" max="3" width="4" style="56" customWidth="1"/>
    <col min="4" max="4" width="19.28515625" style="56" customWidth="1"/>
    <col min="5" max="5" width="1" style="56" customWidth="1"/>
    <col min="6" max="6" width="9.28515625" style="56" customWidth="1"/>
    <col min="7" max="256" width="9.140625" style="56"/>
    <col min="257" max="257" width="4.28515625" style="56" customWidth="1"/>
    <col min="258" max="258" width="97.5703125" style="56" customWidth="1"/>
    <col min="259" max="259" width="4" style="56" customWidth="1"/>
    <col min="260" max="260" width="19.28515625" style="56" customWidth="1"/>
    <col min="261" max="261" width="1" style="56" customWidth="1"/>
    <col min="262" max="262" width="9.28515625" style="56" customWidth="1"/>
    <col min="263" max="512" width="9.140625" style="56"/>
    <col min="513" max="513" width="4.28515625" style="56" customWidth="1"/>
    <col min="514" max="514" width="97.5703125" style="56" customWidth="1"/>
    <col min="515" max="515" width="4" style="56" customWidth="1"/>
    <col min="516" max="516" width="19.28515625" style="56" customWidth="1"/>
    <col min="517" max="517" width="1" style="56" customWidth="1"/>
    <col min="518" max="518" width="9.28515625" style="56" customWidth="1"/>
    <col min="519" max="768" width="9.140625" style="56"/>
    <col min="769" max="769" width="4.28515625" style="56" customWidth="1"/>
    <col min="770" max="770" width="97.5703125" style="56" customWidth="1"/>
    <col min="771" max="771" width="4" style="56" customWidth="1"/>
    <col min="772" max="772" width="19.28515625" style="56" customWidth="1"/>
    <col min="773" max="773" width="1" style="56" customWidth="1"/>
    <col min="774" max="774" width="9.28515625" style="56" customWidth="1"/>
    <col min="775" max="1024" width="9.140625" style="56"/>
    <col min="1025" max="1025" width="4.28515625" style="56" customWidth="1"/>
    <col min="1026" max="1026" width="97.5703125" style="56" customWidth="1"/>
    <col min="1027" max="1027" width="4" style="56" customWidth="1"/>
    <col min="1028" max="1028" width="19.28515625" style="56" customWidth="1"/>
    <col min="1029" max="1029" width="1" style="56" customWidth="1"/>
    <col min="1030" max="1030" width="9.28515625" style="56" customWidth="1"/>
    <col min="1031" max="1280" width="9.140625" style="56"/>
    <col min="1281" max="1281" width="4.28515625" style="56" customWidth="1"/>
    <col min="1282" max="1282" width="97.5703125" style="56" customWidth="1"/>
    <col min="1283" max="1283" width="4" style="56" customWidth="1"/>
    <col min="1284" max="1284" width="19.28515625" style="56" customWidth="1"/>
    <col min="1285" max="1285" width="1" style="56" customWidth="1"/>
    <col min="1286" max="1286" width="9.28515625" style="56" customWidth="1"/>
    <col min="1287" max="1536" width="9.140625" style="56"/>
    <col min="1537" max="1537" width="4.28515625" style="56" customWidth="1"/>
    <col min="1538" max="1538" width="97.5703125" style="56" customWidth="1"/>
    <col min="1539" max="1539" width="4" style="56" customWidth="1"/>
    <col min="1540" max="1540" width="19.28515625" style="56" customWidth="1"/>
    <col min="1541" max="1541" width="1" style="56" customWidth="1"/>
    <col min="1542" max="1542" width="9.28515625" style="56" customWidth="1"/>
    <col min="1543" max="1792" width="9.140625" style="56"/>
    <col min="1793" max="1793" width="4.28515625" style="56" customWidth="1"/>
    <col min="1794" max="1794" width="97.5703125" style="56" customWidth="1"/>
    <col min="1795" max="1795" width="4" style="56" customWidth="1"/>
    <col min="1796" max="1796" width="19.28515625" style="56" customWidth="1"/>
    <col min="1797" max="1797" width="1" style="56" customWidth="1"/>
    <col min="1798" max="1798" width="9.28515625" style="56" customWidth="1"/>
    <col min="1799" max="2048" width="9.140625" style="56"/>
    <col min="2049" max="2049" width="4.28515625" style="56" customWidth="1"/>
    <col min="2050" max="2050" width="97.5703125" style="56" customWidth="1"/>
    <col min="2051" max="2051" width="4" style="56" customWidth="1"/>
    <col min="2052" max="2052" width="19.28515625" style="56" customWidth="1"/>
    <col min="2053" max="2053" width="1" style="56" customWidth="1"/>
    <col min="2054" max="2054" width="9.28515625" style="56" customWidth="1"/>
    <col min="2055" max="2304" width="9.140625" style="56"/>
    <col min="2305" max="2305" width="4.28515625" style="56" customWidth="1"/>
    <col min="2306" max="2306" width="97.5703125" style="56" customWidth="1"/>
    <col min="2307" max="2307" width="4" style="56" customWidth="1"/>
    <col min="2308" max="2308" width="19.28515625" style="56" customWidth="1"/>
    <col min="2309" max="2309" width="1" style="56" customWidth="1"/>
    <col min="2310" max="2310" width="9.28515625" style="56" customWidth="1"/>
    <col min="2311" max="2560" width="9.140625" style="56"/>
    <col min="2561" max="2561" width="4.28515625" style="56" customWidth="1"/>
    <col min="2562" max="2562" width="97.5703125" style="56" customWidth="1"/>
    <col min="2563" max="2563" width="4" style="56" customWidth="1"/>
    <col min="2564" max="2564" width="19.28515625" style="56" customWidth="1"/>
    <col min="2565" max="2565" width="1" style="56" customWidth="1"/>
    <col min="2566" max="2566" width="9.28515625" style="56" customWidth="1"/>
    <col min="2567" max="2816" width="9.140625" style="56"/>
    <col min="2817" max="2817" width="4.28515625" style="56" customWidth="1"/>
    <col min="2818" max="2818" width="97.5703125" style="56" customWidth="1"/>
    <col min="2819" max="2819" width="4" style="56" customWidth="1"/>
    <col min="2820" max="2820" width="19.28515625" style="56" customWidth="1"/>
    <col min="2821" max="2821" width="1" style="56" customWidth="1"/>
    <col min="2822" max="2822" width="9.28515625" style="56" customWidth="1"/>
    <col min="2823" max="3072" width="9.140625" style="56"/>
    <col min="3073" max="3073" width="4.28515625" style="56" customWidth="1"/>
    <col min="3074" max="3074" width="97.5703125" style="56" customWidth="1"/>
    <col min="3075" max="3075" width="4" style="56" customWidth="1"/>
    <col min="3076" max="3076" width="19.28515625" style="56" customWidth="1"/>
    <col min="3077" max="3077" width="1" style="56" customWidth="1"/>
    <col min="3078" max="3078" width="9.28515625" style="56" customWidth="1"/>
    <col min="3079" max="3328" width="9.140625" style="56"/>
    <col min="3329" max="3329" width="4.28515625" style="56" customWidth="1"/>
    <col min="3330" max="3330" width="97.5703125" style="56" customWidth="1"/>
    <col min="3331" max="3331" width="4" style="56" customWidth="1"/>
    <col min="3332" max="3332" width="19.28515625" style="56" customWidth="1"/>
    <col min="3333" max="3333" width="1" style="56" customWidth="1"/>
    <col min="3334" max="3334" width="9.28515625" style="56" customWidth="1"/>
    <col min="3335" max="3584" width="9.140625" style="56"/>
    <col min="3585" max="3585" width="4.28515625" style="56" customWidth="1"/>
    <col min="3586" max="3586" width="97.5703125" style="56" customWidth="1"/>
    <col min="3587" max="3587" width="4" style="56" customWidth="1"/>
    <col min="3588" max="3588" width="19.28515625" style="56" customWidth="1"/>
    <col min="3589" max="3589" width="1" style="56" customWidth="1"/>
    <col min="3590" max="3590" width="9.28515625" style="56" customWidth="1"/>
    <col min="3591" max="3840" width="9.140625" style="56"/>
    <col min="3841" max="3841" width="4.28515625" style="56" customWidth="1"/>
    <col min="3842" max="3842" width="97.5703125" style="56" customWidth="1"/>
    <col min="3843" max="3843" width="4" style="56" customWidth="1"/>
    <col min="3844" max="3844" width="19.28515625" style="56" customWidth="1"/>
    <col min="3845" max="3845" width="1" style="56" customWidth="1"/>
    <col min="3846" max="3846" width="9.28515625" style="56" customWidth="1"/>
    <col min="3847" max="4096" width="9.140625" style="56"/>
    <col min="4097" max="4097" width="4.28515625" style="56" customWidth="1"/>
    <col min="4098" max="4098" width="97.5703125" style="56" customWidth="1"/>
    <col min="4099" max="4099" width="4" style="56" customWidth="1"/>
    <col min="4100" max="4100" width="19.28515625" style="56" customWidth="1"/>
    <col min="4101" max="4101" width="1" style="56" customWidth="1"/>
    <col min="4102" max="4102" width="9.28515625" style="56" customWidth="1"/>
    <col min="4103" max="4352" width="9.140625" style="56"/>
    <col min="4353" max="4353" width="4.28515625" style="56" customWidth="1"/>
    <col min="4354" max="4354" width="97.5703125" style="56" customWidth="1"/>
    <col min="4355" max="4355" width="4" style="56" customWidth="1"/>
    <col min="4356" max="4356" width="19.28515625" style="56" customWidth="1"/>
    <col min="4357" max="4357" width="1" style="56" customWidth="1"/>
    <col min="4358" max="4358" width="9.28515625" style="56" customWidth="1"/>
    <col min="4359" max="4608" width="9.140625" style="56"/>
    <col min="4609" max="4609" width="4.28515625" style="56" customWidth="1"/>
    <col min="4610" max="4610" width="97.5703125" style="56" customWidth="1"/>
    <col min="4611" max="4611" width="4" style="56" customWidth="1"/>
    <col min="4612" max="4612" width="19.28515625" style="56" customWidth="1"/>
    <col min="4613" max="4613" width="1" style="56" customWidth="1"/>
    <col min="4614" max="4614" width="9.28515625" style="56" customWidth="1"/>
    <col min="4615" max="4864" width="9.140625" style="56"/>
    <col min="4865" max="4865" width="4.28515625" style="56" customWidth="1"/>
    <col min="4866" max="4866" width="97.5703125" style="56" customWidth="1"/>
    <col min="4867" max="4867" width="4" style="56" customWidth="1"/>
    <col min="4868" max="4868" width="19.28515625" style="56" customWidth="1"/>
    <col min="4869" max="4869" width="1" style="56" customWidth="1"/>
    <col min="4870" max="4870" width="9.28515625" style="56" customWidth="1"/>
    <col min="4871" max="5120" width="9.140625" style="56"/>
    <col min="5121" max="5121" width="4.28515625" style="56" customWidth="1"/>
    <col min="5122" max="5122" width="97.5703125" style="56" customWidth="1"/>
    <col min="5123" max="5123" width="4" style="56" customWidth="1"/>
    <col min="5124" max="5124" width="19.28515625" style="56" customWidth="1"/>
    <col min="5125" max="5125" width="1" style="56" customWidth="1"/>
    <col min="5126" max="5126" width="9.28515625" style="56" customWidth="1"/>
    <col min="5127" max="5376" width="9.140625" style="56"/>
    <col min="5377" max="5377" width="4.28515625" style="56" customWidth="1"/>
    <col min="5378" max="5378" width="97.5703125" style="56" customWidth="1"/>
    <col min="5379" max="5379" width="4" style="56" customWidth="1"/>
    <col min="5380" max="5380" width="19.28515625" style="56" customWidth="1"/>
    <col min="5381" max="5381" width="1" style="56" customWidth="1"/>
    <col min="5382" max="5382" width="9.28515625" style="56" customWidth="1"/>
    <col min="5383" max="5632" width="9.140625" style="56"/>
    <col min="5633" max="5633" width="4.28515625" style="56" customWidth="1"/>
    <col min="5634" max="5634" width="97.5703125" style="56" customWidth="1"/>
    <col min="5635" max="5635" width="4" style="56" customWidth="1"/>
    <col min="5636" max="5636" width="19.28515625" style="56" customWidth="1"/>
    <col min="5637" max="5637" width="1" style="56" customWidth="1"/>
    <col min="5638" max="5638" width="9.28515625" style="56" customWidth="1"/>
    <col min="5639" max="5888" width="9.140625" style="56"/>
    <col min="5889" max="5889" width="4.28515625" style="56" customWidth="1"/>
    <col min="5890" max="5890" width="97.5703125" style="56" customWidth="1"/>
    <col min="5891" max="5891" width="4" style="56" customWidth="1"/>
    <col min="5892" max="5892" width="19.28515625" style="56" customWidth="1"/>
    <col min="5893" max="5893" width="1" style="56" customWidth="1"/>
    <col min="5894" max="5894" width="9.28515625" style="56" customWidth="1"/>
    <col min="5895" max="6144" width="9.140625" style="56"/>
    <col min="6145" max="6145" width="4.28515625" style="56" customWidth="1"/>
    <col min="6146" max="6146" width="97.5703125" style="56" customWidth="1"/>
    <col min="6147" max="6147" width="4" style="56" customWidth="1"/>
    <col min="6148" max="6148" width="19.28515625" style="56" customWidth="1"/>
    <col min="6149" max="6149" width="1" style="56" customWidth="1"/>
    <col min="6150" max="6150" width="9.28515625" style="56" customWidth="1"/>
    <col min="6151" max="6400" width="9.140625" style="56"/>
    <col min="6401" max="6401" width="4.28515625" style="56" customWidth="1"/>
    <col min="6402" max="6402" width="97.5703125" style="56" customWidth="1"/>
    <col min="6403" max="6403" width="4" style="56" customWidth="1"/>
    <col min="6404" max="6404" width="19.28515625" style="56" customWidth="1"/>
    <col min="6405" max="6405" width="1" style="56" customWidth="1"/>
    <col min="6406" max="6406" width="9.28515625" style="56" customWidth="1"/>
    <col min="6407" max="6656" width="9.140625" style="56"/>
    <col min="6657" max="6657" width="4.28515625" style="56" customWidth="1"/>
    <col min="6658" max="6658" width="97.5703125" style="56" customWidth="1"/>
    <col min="6659" max="6659" width="4" style="56" customWidth="1"/>
    <col min="6660" max="6660" width="19.28515625" style="56" customWidth="1"/>
    <col min="6661" max="6661" width="1" style="56" customWidth="1"/>
    <col min="6662" max="6662" width="9.28515625" style="56" customWidth="1"/>
    <col min="6663" max="6912" width="9.140625" style="56"/>
    <col min="6913" max="6913" width="4.28515625" style="56" customWidth="1"/>
    <col min="6914" max="6914" width="97.5703125" style="56" customWidth="1"/>
    <col min="6915" max="6915" width="4" style="56" customWidth="1"/>
    <col min="6916" max="6916" width="19.28515625" style="56" customWidth="1"/>
    <col min="6917" max="6917" width="1" style="56" customWidth="1"/>
    <col min="6918" max="6918" width="9.28515625" style="56" customWidth="1"/>
    <col min="6919" max="7168" width="9.140625" style="56"/>
    <col min="7169" max="7169" width="4.28515625" style="56" customWidth="1"/>
    <col min="7170" max="7170" width="97.5703125" style="56" customWidth="1"/>
    <col min="7171" max="7171" width="4" style="56" customWidth="1"/>
    <col min="7172" max="7172" width="19.28515625" style="56" customWidth="1"/>
    <col min="7173" max="7173" width="1" style="56" customWidth="1"/>
    <col min="7174" max="7174" width="9.28515625" style="56" customWidth="1"/>
    <col min="7175" max="7424" width="9.140625" style="56"/>
    <col min="7425" max="7425" width="4.28515625" style="56" customWidth="1"/>
    <col min="7426" max="7426" width="97.5703125" style="56" customWidth="1"/>
    <col min="7427" max="7427" width="4" style="56" customWidth="1"/>
    <col min="7428" max="7428" width="19.28515625" style="56" customWidth="1"/>
    <col min="7429" max="7429" width="1" style="56" customWidth="1"/>
    <col min="7430" max="7430" width="9.28515625" style="56" customWidth="1"/>
    <col min="7431" max="7680" width="9.140625" style="56"/>
    <col min="7681" max="7681" width="4.28515625" style="56" customWidth="1"/>
    <col min="7682" max="7682" width="97.5703125" style="56" customWidth="1"/>
    <col min="7683" max="7683" width="4" style="56" customWidth="1"/>
    <col min="7684" max="7684" width="19.28515625" style="56" customWidth="1"/>
    <col min="7685" max="7685" width="1" style="56" customWidth="1"/>
    <col min="7686" max="7686" width="9.28515625" style="56" customWidth="1"/>
    <col min="7687" max="7936" width="9.140625" style="56"/>
    <col min="7937" max="7937" width="4.28515625" style="56" customWidth="1"/>
    <col min="7938" max="7938" width="97.5703125" style="56" customWidth="1"/>
    <col min="7939" max="7939" width="4" style="56" customWidth="1"/>
    <col min="7940" max="7940" width="19.28515625" style="56" customWidth="1"/>
    <col min="7941" max="7941" width="1" style="56" customWidth="1"/>
    <col min="7942" max="7942" width="9.28515625" style="56" customWidth="1"/>
    <col min="7943" max="8192" width="9.140625" style="56"/>
    <col min="8193" max="8193" width="4.28515625" style="56" customWidth="1"/>
    <col min="8194" max="8194" width="97.5703125" style="56" customWidth="1"/>
    <col min="8195" max="8195" width="4" style="56" customWidth="1"/>
    <col min="8196" max="8196" width="19.28515625" style="56" customWidth="1"/>
    <col min="8197" max="8197" width="1" style="56" customWidth="1"/>
    <col min="8198" max="8198" width="9.28515625" style="56" customWidth="1"/>
    <col min="8199" max="8448" width="9.140625" style="56"/>
    <col min="8449" max="8449" width="4.28515625" style="56" customWidth="1"/>
    <col min="8450" max="8450" width="97.5703125" style="56" customWidth="1"/>
    <col min="8451" max="8451" width="4" style="56" customWidth="1"/>
    <col min="8452" max="8452" width="19.28515625" style="56" customWidth="1"/>
    <col min="8453" max="8453" width="1" style="56" customWidth="1"/>
    <col min="8454" max="8454" width="9.28515625" style="56" customWidth="1"/>
    <col min="8455" max="8704" width="9.140625" style="56"/>
    <col min="8705" max="8705" width="4.28515625" style="56" customWidth="1"/>
    <col min="8706" max="8706" width="97.5703125" style="56" customWidth="1"/>
    <col min="8707" max="8707" width="4" style="56" customWidth="1"/>
    <col min="8708" max="8708" width="19.28515625" style="56" customWidth="1"/>
    <col min="8709" max="8709" width="1" style="56" customWidth="1"/>
    <col min="8710" max="8710" width="9.28515625" style="56" customWidth="1"/>
    <col min="8711" max="8960" width="9.140625" style="56"/>
    <col min="8961" max="8961" width="4.28515625" style="56" customWidth="1"/>
    <col min="8962" max="8962" width="97.5703125" style="56" customWidth="1"/>
    <col min="8963" max="8963" width="4" style="56" customWidth="1"/>
    <col min="8964" max="8964" width="19.28515625" style="56" customWidth="1"/>
    <col min="8965" max="8965" width="1" style="56" customWidth="1"/>
    <col min="8966" max="8966" width="9.28515625" style="56" customWidth="1"/>
    <col min="8967" max="9216" width="9.140625" style="56"/>
    <col min="9217" max="9217" width="4.28515625" style="56" customWidth="1"/>
    <col min="9218" max="9218" width="97.5703125" style="56" customWidth="1"/>
    <col min="9219" max="9219" width="4" style="56" customWidth="1"/>
    <col min="9220" max="9220" width="19.28515625" style="56" customWidth="1"/>
    <col min="9221" max="9221" width="1" style="56" customWidth="1"/>
    <col min="9222" max="9222" width="9.28515625" style="56" customWidth="1"/>
    <col min="9223" max="9472" width="9.140625" style="56"/>
    <col min="9473" max="9473" width="4.28515625" style="56" customWidth="1"/>
    <col min="9474" max="9474" width="97.5703125" style="56" customWidth="1"/>
    <col min="9475" max="9475" width="4" style="56" customWidth="1"/>
    <col min="9476" max="9476" width="19.28515625" style="56" customWidth="1"/>
    <col min="9477" max="9477" width="1" style="56" customWidth="1"/>
    <col min="9478" max="9478" width="9.28515625" style="56" customWidth="1"/>
    <col min="9479" max="9728" width="9.140625" style="56"/>
    <col min="9729" max="9729" width="4.28515625" style="56" customWidth="1"/>
    <col min="9730" max="9730" width="97.5703125" style="56" customWidth="1"/>
    <col min="9731" max="9731" width="4" style="56" customWidth="1"/>
    <col min="9732" max="9732" width="19.28515625" style="56" customWidth="1"/>
    <col min="9733" max="9733" width="1" style="56" customWidth="1"/>
    <col min="9734" max="9734" width="9.28515625" style="56" customWidth="1"/>
    <col min="9735" max="9984" width="9.140625" style="56"/>
    <col min="9985" max="9985" width="4.28515625" style="56" customWidth="1"/>
    <col min="9986" max="9986" width="97.5703125" style="56" customWidth="1"/>
    <col min="9987" max="9987" width="4" style="56" customWidth="1"/>
    <col min="9988" max="9988" width="19.28515625" style="56" customWidth="1"/>
    <col min="9989" max="9989" width="1" style="56" customWidth="1"/>
    <col min="9990" max="9990" width="9.28515625" style="56" customWidth="1"/>
    <col min="9991" max="10240" width="9.140625" style="56"/>
    <col min="10241" max="10241" width="4.28515625" style="56" customWidth="1"/>
    <col min="10242" max="10242" width="97.5703125" style="56" customWidth="1"/>
    <col min="10243" max="10243" width="4" style="56" customWidth="1"/>
    <col min="10244" max="10244" width="19.28515625" style="56" customWidth="1"/>
    <col min="10245" max="10245" width="1" style="56" customWidth="1"/>
    <col min="10246" max="10246" width="9.28515625" style="56" customWidth="1"/>
    <col min="10247" max="10496" width="9.140625" style="56"/>
    <col min="10497" max="10497" width="4.28515625" style="56" customWidth="1"/>
    <col min="10498" max="10498" width="97.5703125" style="56" customWidth="1"/>
    <col min="10499" max="10499" width="4" style="56" customWidth="1"/>
    <col min="10500" max="10500" width="19.28515625" style="56" customWidth="1"/>
    <col min="10501" max="10501" width="1" style="56" customWidth="1"/>
    <col min="10502" max="10502" width="9.28515625" style="56" customWidth="1"/>
    <col min="10503" max="10752" width="9.140625" style="56"/>
    <col min="10753" max="10753" width="4.28515625" style="56" customWidth="1"/>
    <col min="10754" max="10754" width="97.5703125" style="56" customWidth="1"/>
    <col min="10755" max="10755" width="4" style="56" customWidth="1"/>
    <col min="10756" max="10756" width="19.28515625" style="56" customWidth="1"/>
    <col min="10757" max="10757" width="1" style="56" customWidth="1"/>
    <col min="10758" max="10758" width="9.28515625" style="56" customWidth="1"/>
    <col min="10759" max="11008" width="9.140625" style="56"/>
    <col min="11009" max="11009" width="4.28515625" style="56" customWidth="1"/>
    <col min="11010" max="11010" width="97.5703125" style="56" customWidth="1"/>
    <col min="11011" max="11011" width="4" style="56" customWidth="1"/>
    <col min="11012" max="11012" width="19.28515625" style="56" customWidth="1"/>
    <col min="11013" max="11013" width="1" style="56" customWidth="1"/>
    <col min="11014" max="11014" width="9.28515625" style="56" customWidth="1"/>
    <col min="11015" max="11264" width="9.140625" style="56"/>
    <col min="11265" max="11265" width="4.28515625" style="56" customWidth="1"/>
    <col min="11266" max="11266" width="97.5703125" style="56" customWidth="1"/>
    <col min="11267" max="11267" width="4" style="56" customWidth="1"/>
    <col min="11268" max="11268" width="19.28515625" style="56" customWidth="1"/>
    <col min="11269" max="11269" width="1" style="56" customWidth="1"/>
    <col min="11270" max="11270" width="9.28515625" style="56" customWidth="1"/>
    <col min="11271" max="11520" width="9.140625" style="56"/>
    <col min="11521" max="11521" width="4.28515625" style="56" customWidth="1"/>
    <col min="11522" max="11522" width="97.5703125" style="56" customWidth="1"/>
    <col min="11523" max="11523" width="4" style="56" customWidth="1"/>
    <col min="11524" max="11524" width="19.28515625" style="56" customWidth="1"/>
    <col min="11525" max="11525" width="1" style="56" customWidth="1"/>
    <col min="11526" max="11526" width="9.28515625" style="56" customWidth="1"/>
    <col min="11527" max="11776" width="9.140625" style="56"/>
    <col min="11777" max="11777" width="4.28515625" style="56" customWidth="1"/>
    <col min="11778" max="11778" width="97.5703125" style="56" customWidth="1"/>
    <col min="11779" max="11779" width="4" style="56" customWidth="1"/>
    <col min="11780" max="11780" width="19.28515625" style="56" customWidth="1"/>
    <col min="11781" max="11781" width="1" style="56" customWidth="1"/>
    <col min="11782" max="11782" width="9.28515625" style="56" customWidth="1"/>
    <col min="11783" max="12032" width="9.140625" style="56"/>
    <col min="12033" max="12033" width="4.28515625" style="56" customWidth="1"/>
    <col min="12034" max="12034" width="97.5703125" style="56" customWidth="1"/>
    <col min="12035" max="12035" width="4" style="56" customWidth="1"/>
    <col min="12036" max="12036" width="19.28515625" style="56" customWidth="1"/>
    <col min="12037" max="12037" width="1" style="56" customWidth="1"/>
    <col min="12038" max="12038" width="9.28515625" style="56" customWidth="1"/>
    <col min="12039" max="12288" width="9.140625" style="56"/>
    <col min="12289" max="12289" width="4.28515625" style="56" customWidth="1"/>
    <col min="12290" max="12290" width="97.5703125" style="56" customWidth="1"/>
    <col min="12291" max="12291" width="4" style="56" customWidth="1"/>
    <col min="12292" max="12292" width="19.28515625" style="56" customWidth="1"/>
    <col min="12293" max="12293" width="1" style="56" customWidth="1"/>
    <col min="12294" max="12294" width="9.28515625" style="56" customWidth="1"/>
    <col min="12295" max="12544" width="9.140625" style="56"/>
    <col min="12545" max="12545" width="4.28515625" style="56" customWidth="1"/>
    <col min="12546" max="12546" width="97.5703125" style="56" customWidth="1"/>
    <col min="12547" max="12547" width="4" style="56" customWidth="1"/>
    <col min="12548" max="12548" width="19.28515625" style="56" customWidth="1"/>
    <col min="12549" max="12549" width="1" style="56" customWidth="1"/>
    <col min="12550" max="12550" width="9.28515625" style="56" customWidth="1"/>
    <col min="12551" max="12800" width="9.140625" style="56"/>
    <col min="12801" max="12801" width="4.28515625" style="56" customWidth="1"/>
    <col min="12802" max="12802" width="97.5703125" style="56" customWidth="1"/>
    <col min="12803" max="12803" width="4" style="56" customWidth="1"/>
    <col min="12804" max="12804" width="19.28515625" style="56" customWidth="1"/>
    <col min="12805" max="12805" width="1" style="56" customWidth="1"/>
    <col min="12806" max="12806" width="9.28515625" style="56" customWidth="1"/>
    <col min="12807" max="13056" width="9.140625" style="56"/>
    <col min="13057" max="13057" width="4.28515625" style="56" customWidth="1"/>
    <col min="13058" max="13058" width="97.5703125" style="56" customWidth="1"/>
    <col min="13059" max="13059" width="4" style="56" customWidth="1"/>
    <col min="13060" max="13060" width="19.28515625" style="56" customWidth="1"/>
    <col min="13061" max="13061" width="1" style="56" customWidth="1"/>
    <col min="13062" max="13062" width="9.28515625" style="56" customWidth="1"/>
    <col min="13063" max="13312" width="9.140625" style="56"/>
    <col min="13313" max="13313" width="4.28515625" style="56" customWidth="1"/>
    <col min="13314" max="13314" width="97.5703125" style="56" customWidth="1"/>
    <col min="13315" max="13315" width="4" style="56" customWidth="1"/>
    <col min="13316" max="13316" width="19.28515625" style="56" customWidth="1"/>
    <col min="13317" max="13317" width="1" style="56" customWidth="1"/>
    <col min="13318" max="13318" width="9.28515625" style="56" customWidth="1"/>
    <col min="13319" max="13568" width="9.140625" style="56"/>
    <col min="13569" max="13569" width="4.28515625" style="56" customWidth="1"/>
    <col min="13570" max="13570" width="97.5703125" style="56" customWidth="1"/>
    <col min="13571" max="13571" width="4" style="56" customWidth="1"/>
    <col min="13572" max="13572" width="19.28515625" style="56" customWidth="1"/>
    <col min="13573" max="13573" width="1" style="56" customWidth="1"/>
    <col min="13574" max="13574" width="9.28515625" style="56" customWidth="1"/>
    <col min="13575" max="13824" width="9.140625" style="56"/>
    <col min="13825" max="13825" width="4.28515625" style="56" customWidth="1"/>
    <col min="13826" max="13826" width="97.5703125" style="56" customWidth="1"/>
    <col min="13827" max="13827" width="4" style="56" customWidth="1"/>
    <col min="13828" max="13828" width="19.28515625" style="56" customWidth="1"/>
    <col min="13829" max="13829" width="1" style="56" customWidth="1"/>
    <col min="13830" max="13830" width="9.28515625" style="56" customWidth="1"/>
    <col min="13831" max="14080" width="9.140625" style="56"/>
    <col min="14081" max="14081" width="4.28515625" style="56" customWidth="1"/>
    <col min="14082" max="14082" width="97.5703125" style="56" customWidth="1"/>
    <col min="14083" max="14083" width="4" style="56" customWidth="1"/>
    <col min="14084" max="14084" width="19.28515625" style="56" customWidth="1"/>
    <col min="14085" max="14085" width="1" style="56" customWidth="1"/>
    <col min="14086" max="14086" width="9.28515625" style="56" customWidth="1"/>
    <col min="14087" max="14336" width="9.140625" style="56"/>
    <col min="14337" max="14337" width="4.28515625" style="56" customWidth="1"/>
    <col min="14338" max="14338" width="97.5703125" style="56" customWidth="1"/>
    <col min="14339" max="14339" width="4" style="56" customWidth="1"/>
    <col min="14340" max="14340" width="19.28515625" style="56" customWidth="1"/>
    <col min="14341" max="14341" width="1" style="56" customWidth="1"/>
    <col min="14342" max="14342" width="9.28515625" style="56" customWidth="1"/>
    <col min="14343" max="14592" width="9.140625" style="56"/>
    <col min="14593" max="14593" width="4.28515625" style="56" customWidth="1"/>
    <col min="14594" max="14594" width="97.5703125" style="56" customWidth="1"/>
    <col min="14595" max="14595" width="4" style="56" customWidth="1"/>
    <col min="14596" max="14596" width="19.28515625" style="56" customWidth="1"/>
    <col min="14597" max="14597" width="1" style="56" customWidth="1"/>
    <col min="14598" max="14598" width="9.28515625" style="56" customWidth="1"/>
    <col min="14599" max="14848" width="9.140625" style="56"/>
    <col min="14849" max="14849" width="4.28515625" style="56" customWidth="1"/>
    <col min="14850" max="14850" width="97.5703125" style="56" customWidth="1"/>
    <col min="14851" max="14851" width="4" style="56" customWidth="1"/>
    <col min="14852" max="14852" width="19.28515625" style="56" customWidth="1"/>
    <col min="14853" max="14853" width="1" style="56" customWidth="1"/>
    <col min="14854" max="14854" width="9.28515625" style="56" customWidth="1"/>
    <col min="14855" max="15104" width="9.140625" style="56"/>
    <col min="15105" max="15105" width="4.28515625" style="56" customWidth="1"/>
    <col min="15106" max="15106" width="97.5703125" style="56" customWidth="1"/>
    <col min="15107" max="15107" width="4" style="56" customWidth="1"/>
    <col min="15108" max="15108" width="19.28515625" style="56" customWidth="1"/>
    <col min="15109" max="15109" width="1" style="56" customWidth="1"/>
    <col min="15110" max="15110" width="9.28515625" style="56" customWidth="1"/>
    <col min="15111" max="15360" width="9.140625" style="56"/>
    <col min="15361" max="15361" width="4.28515625" style="56" customWidth="1"/>
    <col min="15362" max="15362" width="97.5703125" style="56" customWidth="1"/>
    <col min="15363" max="15363" width="4" style="56" customWidth="1"/>
    <col min="15364" max="15364" width="19.28515625" style="56" customWidth="1"/>
    <col min="15365" max="15365" width="1" style="56" customWidth="1"/>
    <col min="15366" max="15366" width="9.28515625" style="56" customWidth="1"/>
    <col min="15367" max="15616" width="9.140625" style="56"/>
    <col min="15617" max="15617" width="4.28515625" style="56" customWidth="1"/>
    <col min="15618" max="15618" width="97.5703125" style="56" customWidth="1"/>
    <col min="15619" max="15619" width="4" style="56" customWidth="1"/>
    <col min="15620" max="15620" width="19.28515625" style="56" customWidth="1"/>
    <col min="15621" max="15621" width="1" style="56" customWidth="1"/>
    <col min="15622" max="15622" width="9.28515625" style="56" customWidth="1"/>
    <col min="15623" max="15872" width="9.140625" style="56"/>
    <col min="15873" max="15873" width="4.28515625" style="56" customWidth="1"/>
    <col min="15874" max="15874" width="97.5703125" style="56" customWidth="1"/>
    <col min="15875" max="15875" width="4" style="56" customWidth="1"/>
    <col min="15876" max="15876" width="19.28515625" style="56" customWidth="1"/>
    <col min="15877" max="15877" width="1" style="56" customWidth="1"/>
    <col min="15878" max="15878" width="9.28515625" style="56" customWidth="1"/>
    <col min="15879" max="16128" width="9.140625" style="56"/>
    <col min="16129" max="16129" width="4.28515625" style="56" customWidth="1"/>
    <col min="16130" max="16130" width="97.5703125" style="56" customWidth="1"/>
    <col min="16131" max="16131" width="4" style="56" customWidth="1"/>
    <col min="16132" max="16132" width="19.28515625" style="56" customWidth="1"/>
    <col min="16133" max="16133" width="1" style="56" customWidth="1"/>
    <col min="16134" max="16134" width="9.28515625" style="56" customWidth="1"/>
    <col min="16135" max="16384" width="9.140625" style="56"/>
  </cols>
  <sheetData>
    <row r="1" spans="1:9" ht="11.25" customHeight="1" x14ac:dyDescent="0.25">
      <c r="A1" s="313" t="s">
        <v>2</v>
      </c>
      <c r="B1" s="313"/>
      <c r="C1" s="314"/>
      <c r="D1" s="315" t="s">
        <v>553</v>
      </c>
      <c r="G1" s="57"/>
      <c r="H1" s="57"/>
      <c r="I1" s="57"/>
    </row>
    <row r="2" spans="1:9" s="58" customFormat="1" ht="5.25" customHeight="1" x14ac:dyDescent="0.25">
      <c r="A2" s="313"/>
      <c r="B2" s="316"/>
      <c r="C2" s="317"/>
      <c r="D2" s="318"/>
    </row>
    <row r="3" spans="1:9" s="58" customFormat="1" ht="15" customHeight="1" x14ac:dyDescent="0.25">
      <c r="A3" s="319"/>
      <c r="B3" s="320" t="s">
        <v>3</v>
      </c>
      <c r="C3" s="321"/>
      <c r="D3" s="322"/>
    </row>
    <row r="4" spans="1:9" s="58" customFormat="1" ht="39" customHeight="1" x14ac:dyDescent="0.2">
      <c r="A4" s="756" t="s">
        <v>4</v>
      </c>
      <c r="B4" s="756"/>
      <c r="C4" s="769" t="s">
        <v>182</v>
      </c>
      <c r="D4" s="770"/>
    </row>
    <row r="5" spans="1:9" s="58" customFormat="1" ht="15.75" customHeight="1" x14ac:dyDescent="0.2">
      <c r="A5" s="323"/>
      <c r="B5" s="323"/>
      <c r="C5" s="323"/>
      <c r="D5" s="324" t="s">
        <v>704</v>
      </c>
    </row>
    <row r="6" spans="1:9" ht="15" customHeight="1" x14ac:dyDescent="0.2">
      <c r="A6" s="325" t="s">
        <v>5</v>
      </c>
      <c r="B6" s="325"/>
      <c r="C6" s="326">
        <v>70</v>
      </c>
      <c r="D6" s="327"/>
    </row>
    <row r="7" spans="1:9" ht="24" customHeight="1" x14ac:dyDescent="0.2">
      <c r="A7" s="328" t="s">
        <v>6</v>
      </c>
      <c r="B7" s="325"/>
      <c r="C7" s="329">
        <f>C6+1</f>
        <v>71</v>
      </c>
      <c r="D7" s="330"/>
    </row>
    <row r="8" spans="1:9" ht="24.75" customHeight="1" x14ac:dyDescent="0.2">
      <c r="A8" s="331" t="s">
        <v>7</v>
      </c>
      <c r="B8" s="332"/>
      <c r="C8" s="333">
        <v>72</v>
      </c>
      <c r="D8" s="334"/>
    </row>
    <row r="9" spans="1:9" ht="24" customHeight="1" x14ac:dyDescent="0.2">
      <c r="A9" s="331" t="s">
        <v>8</v>
      </c>
      <c r="B9" s="332"/>
      <c r="C9" s="329">
        <f>C8+1</f>
        <v>73</v>
      </c>
      <c r="D9" s="334"/>
    </row>
    <row r="10" spans="1:9" ht="33" customHeight="1" x14ac:dyDescent="0.2">
      <c r="A10" s="759" t="s">
        <v>556</v>
      </c>
      <c r="B10" s="760"/>
      <c r="C10" s="329">
        <v>152</v>
      </c>
      <c r="D10" s="334"/>
    </row>
    <row r="11" spans="1:9" ht="30.75" customHeight="1" x14ac:dyDescent="0.2">
      <c r="A11" s="759" t="s">
        <v>557</v>
      </c>
      <c r="B11" s="760"/>
      <c r="C11" s="329">
        <v>153</v>
      </c>
      <c r="D11" s="334"/>
    </row>
    <row r="12" spans="1:9" ht="21.95" customHeight="1" x14ac:dyDescent="0.2">
      <c r="A12" s="757" t="s">
        <v>9</v>
      </c>
      <c r="B12" s="758"/>
      <c r="C12" s="335">
        <v>74</v>
      </c>
      <c r="D12" s="336"/>
    </row>
    <row r="13" spans="1:9" ht="21.95" customHeight="1" x14ac:dyDescent="0.2">
      <c r="A13" s="757" t="s">
        <v>10</v>
      </c>
      <c r="B13" s="758"/>
      <c r="C13" s="329">
        <f>C12+1</f>
        <v>75</v>
      </c>
      <c r="D13" s="336"/>
    </row>
    <row r="14" spans="1:9" ht="21.95" customHeight="1" x14ac:dyDescent="0.2">
      <c r="A14" s="328"/>
      <c r="B14" s="337" t="s">
        <v>11</v>
      </c>
      <c r="C14" s="338">
        <v>76</v>
      </c>
      <c r="D14" s="336"/>
    </row>
    <row r="15" spans="1:9" ht="40.5" customHeight="1" x14ac:dyDescent="0.2">
      <c r="A15" s="757" t="s">
        <v>12</v>
      </c>
      <c r="B15" s="758"/>
      <c r="C15" s="329">
        <f>C14+1</f>
        <v>77</v>
      </c>
      <c r="D15" s="336"/>
    </row>
    <row r="16" spans="1:9" ht="65.25" customHeight="1" x14ac:dyDescent="0.2">
      <c r="A16" s="339"/>
      <c r="B16" s="340" t="s">
        <v>558</v>
      </c>
      <c r="C16" s="329">
        <v>154</v>
      </c>
      <c r="D16" s="336"/>
    </row>
    <row r="17" spans="1:4" ht="57" customHeight="1" x14ac:dyDescent="0.2">
      <c r="A17" s="339"/>
      <c r="B17" s="340" t="s">
        <v>559</v>
      </c>
      <c r="C17" s="329">
        <v>155</v>
      </c>
      <c r="D17" s="336"/>
    </row>
    <row r="18" spans="1:4" ht="40.5" customHeight="1" x14ac:dyDescent="0.2">
      <c r="A18" s="757" t="s">
        <v>13</v>
      </c>
      <c r="B18" s="758"/>
      <c r="C18" s="329">
        <f>C15+1</f>
        <v>78</v>
      </c>
      <c r="D18" s="336"/>
    </row>
    <row r="19" spans="1:4" ht="51.75" x14ac:dyDescent="0.25">
      <c r="A19" s="341"/>
      <c r="B19" s="340" t="s">
        <v>560</v>
      </c>
      <c r="C19" s="338">
        <v>190</v>
      </c>
      <c r="D19" s="336"/>
    </row>
    <row r="20" spans="1:4" ht="51.75" x14ac:dyDescent="0.25">
      <c r="A20" s="342"/>
      <c r="B20" s="340" t="s">
        <v>561</v>
      </c>
      <c r="C20" s="338">
        <v>191</v>
      </c>
      <c r="D20" s="336"/>
    </row>
    <row r="21" spans="1:4" ht="30.75" customHeight="1" x14ac:dyDescent="0.2">
      <c r="A21" s="763" t="s">
        <v>14</v>
      </c>
      <c r="B21" s="764"/>
      <c r="C21" s="329">
        <v>79</v>
      </c>
      <c r="D21" s="336"/>
    </row>
    <row r="22" spans="1:4" ht="30.75" customHeight="1" x14ac:dyDescent="0.2">
      <c r="A22" s="757" t="s">
        <v>15</v>
      </c>
      <c r="B22" s="758"/>
      <c r="C22" s="329">
        <v>80</v>
      </c>
      <c r="D22" s="336"/>
    </row>
    <row r="23" spans="1:4" ht="30.75" customHeight="1" x14ac:dyDescent="0.2">
      <c r="A23" s="763" t="s">
        <v>16</v>
      </c>
      <c r="B23" s="764"/>
      <c r="C23" s="338">
        <v>81</v>
      </c>
      <c r="D23" s="336"/>
    </row>
    <row r="24" spans="1:4" ht="21.95" customHeight="1" x14ac:dyDescent="0.2">
      <c r="A24" s="765" t="s">
        <v>17</v>
      </c>
      <c r="B24" s="766"/>
      <c r="C24" s="329">
        <f t="shared" ref="C24:C33" si="0">C23+1</f>
        <v>82</v>
      </c>
      <c r="D24" s="336"/>
    </row>
    <row r="25" spans="1:4" ht="44.25" customHeight="1" x14ac:dyDescent="0.2">
      <c r="A25" s="343"/>
      <c r="B25" s="340" t="s">
        <v>562</v>
      </c>
      <c r="C25" s="329">
        <v>156</v>
      </c>
      <c r="D25" s="336"/>
    </row>
    <row r="26" spans="1:4" ht="37.5" customHeight="1" x14ac:dyDescent="0.2">
      <c r="A26" s="343"/>
      <c r="B26" s="340" t="s">
        <v>563</v>
      </c>
      <c r="C26" s="329">
        <v>157</v>
      </c>
      <c r="D26" s="336"/>
    </row>
    <row r="27" spans="1:4" ht="27.75" customHeight="1" x14ac:dyDescent="0.2">
      <c r="A27" s="757" t="s">
        <v>18</v>
      </c>
      <c r="B27" s="758"/>
      <c r="C27" s="329">
        <f>C24+1</f>
        <v>83</v>
      </c>
      <c r="D27" s="336"/>
    </row>
    <row r="28" spans="1:4" ht="43.5" customHeight="1" x14ac:dyDescent="0.2">
      <c r="A28" s="339"/>
      <c r="B28" s="340" t="s">
        <v>564</v>
      </c>
      <c r="C28" s="329">
        <v>158</v>
      </c>
      <c r="D28" s="336"/>
    </row>
    <row r="29" spans="1:4" ht="54" customHeight="1" x14ac:dyDescent="0.2">
      <c r="A29" s="339"/>
      <c r="B29" s="340" t="s">
        <v>565</v>
      </c>
      <c r="C29" s="329">
        <v>159</v>
      </c>
      <c r="D29" s="336"/>
    </row>
    <row r="30" spans="1:4" ht="24" customHeight="1" x14ac:dyDescent="0.2">
      <c r="A30" s="761" t="s">
        <v>19</v>
      </c>
      <c r="B30" s="762"/>
      <c r="C30" s="329">
        <v>87</v>
      </c>
      <c r="D30" s="336"/>
    </row>
    <row r="31" spans="1:4" ht="17.25" customHeight="1" x14ac:dyDescent="0.2">
      <c r="A31" s="328"/>
      <c r="B31" s="344" t="s">
        <v>20</v>
      </c>
      <c r="C31" s="329">
        <f t="shared" si="0"/>
        <v>88</v>
      </c>
      <c r="D31" s="336"/>
    </row>
    <row r="32" spans="1:4" ht="31.5" customHeight="1" x14ac:dyDescent="0.2">
      <c r="A32" s="328"/>
      <c r="B32" s="345" t="s">
        <v>21</v>
      </c>
      <c r="C32" s="329">
        <f t="shared" si="0"/>
        <v>89</v>
      </c>
      <c r="D32" s="336"/>
    </row>
    <row r="33" spans="1:4" ht="33.75" customHeight="1" x14ac:dyDescent="0.2">
      <c r="A33" s="328"/>
      <c r="B33" s="344" t="s">
        <v>22</v>
      </c>
      <c r="C33" s="329">
        <f t="shared" si="0"/>
        <v>90</v>
      </c>
      <c r="D33" s="336"/>
    </row>
    <row r="34" spans="1:4" ht="33.75" customHeight="1" x14ac:dyDescent="0.2">
      <c r="A34" s="328"/>
      <c r="B34" s="344" t="s">
        <v>566</v>
      </c>
      <c r="C34" s="329">
        <v>160</v>
      </c>
      <c r="D34" s="336"/>
    </row>
    <row r="35" spans="1:4" ht="33.75" customHeight="1" x14ac:dyDescent="0.2">
      <c r="A35" s="328"/>
      <c r="B35" s="344" t="s">
        <v>567</v>
      </c>
      <c r="C35" s="329">
        <v>161</v>
      </c>
      <c r="D35" s="336"/>
    </row>
    <row r="36" spans="1:4" ht="30.75" customHeight="1" x14ac:dyDescent="0.2">
      <c r="A36" s="328"/>
      <c r="B36" s="346" t="s">
        <v>23</v>
      </c>
      <c r="C36" s="329">
        <f>C33+1</f>
        <v>91</v>
      </c>
      <c r="D36" s="336"/>
    </row>
    <row r="37" spans="1:4" ht="41.25" customHeight="1" x14ac:dyDescent="0.2">
      <c r="A37" s="347"/>
      <c r="B37" s="348" t="s">
        <v>568</v>
      </c>
      <c r="C37" s="329">
        <v>162</v>
      </c>
      <c r="D37" s="336"/>
    </row>
    <row r="38" spans="1:4" ht="41.25" customHeight="1" x14ac:dyDescent="0.2">
      <c r="A38" s="347"/>
      <c r="B38" s="348" t="s">
        <v>569</v>
      </c>
      <c r="C38" s="329">
        <v>163</v>
      </c>
      <c r="D38" s="336"/>
    </row>
    <row r="39" spans="1:4" ht="30" customHeight="1" x14ac:dyDescent="0.2">
      <c r="A39" s="761" t="s">
        <v>570</v>
      </c>
      <c r="B39" s="762"/>
      <c r="C39" s="329">
        <v>92</v>
      </c>
      <c r="D39" s="336"/>
    </row>
    <row r="40" spans="1:4" ht="39" customHeight="1" x14ac:dyDescent="0.2">
      <c r="A40" s="761" t="s">
        <v>571</v>
      </c>
      <c r="B40" s="762"/>
      <c r="C40" s="329">
        <v>164</v>
      </c>
      <c r="D40" s="336"/>
    </row>
    <row r="41" spans="1:4" ht="39" customHeight="1" x14ac:dyDescent="0.2">
      <c r="A41" s="761" t="s">
        <v>572</v>
      </c>
      <c r="B41" s="762"/>
      <c r="C41" s="329">
        <v>165</v>
      </c>
      <c r="D41" s="336"/>
    </row>
    <row r="42" spans="1:4" ht="21.95" customHeight="1" x14ac:dyDescent="0.2">
      <c r="A42" s="757" t="s">
        <v>24</v>
      </c>
      <c r="B42" s="758"/>
      <c r="C42" s="329">
        <f>C39+1</f>
        <v>93</v>
      </c>
      <c r="D42" s="336"/>
    </row>
    <row r="43" spans="1:4" ht="50.25" customHeight="1" x14ac:dyDescent="0.25">
      <c r="A43" s="349"/>
      <c r="B43" s="350" t="s">
        <v>573</v>
      </c>
      <c r="C43" s="329">
        <v>166</v>
      </c>
      <c r="D43" s="336"/>
    </row>
    <row r="44" spans="1:4" ht="57.75" customHeight="1" x14ac:dyDescent="0.25">
      <c r="A44" s="349"/>
      <c r="B44" s="350" t="s">
        <v>574</v>
      </c>
      <c r="C44" s="329">
        <v>167</v>
      </c>
      <c r="D44" s="336"/>
    </row>
    <row r="45" spans="1:4" ht="21.95" customHeight="1" x14ac:dyDescent="0.2">
      <c r="A45" s="757" t="s">
        <v>25</v>
      </c>
      <c r="B45" s="758"/>
      <c r="C45" s="329">
        <f>C42+1</f>
        <v>94</v>
      </c>
      <c r="D45" s="336"/>
    </row>
    <row r="46" spans="1:4" ht="27.75" customHeight="1" x14ac:dyDescent="0.2">
      <c r="A46" s="339"/>
      <c r="B46" s="340" t="s">
        <v>575</v>
      </c>
      <c r="C46" s="329">
        <v>168</v>
      </c>
      <c r="D46" s="336"/>
    </row>
    <row r="47" spans="1:4" ht="25.5" customHeight="1" x14ac:dyDescent="0.2">
      <c r="A47" s="339"/>
      <c r="B47" s="340" t="s">
        <v>576</v>
      </c>
      <c r="C47" s="329">
        <v>169</v>
      </c>
      <c r="D47" s="336"/>
    </row>
    <row r="48" spans="1:4" ht="21.95" customHeight="1" x14ac:dyDescent="0.2">
      <c r="A48" s="757" t="s">
        <v>26</v>
      </c>
      <c r="B48" s="758"/>
      <c r="C48" s="329">
        <f>C45+1</f>
        <v>95</v>
      </c>
      <c r="D48" s="336"/>
    </row>
    <row r="49" spans="1:4" ht="43.5" customHeight="1" x14ac:dyDescent="0.2">
      <c r="A49" s="339"/>
      <c r="B49" s="340" t="s">
        <v>577</v>
      </c>
      <c r="C49" s="329">
        <v>170</v>
      </c>
      <c r="D49" s="336"/>
    </row>
    <row r="50" spans="1:4" ht="47.25" customHeight="1" x14ac:dyDescent="0.2">
      <c r="A50" s="339"/>
      <c r="B50" s="340" t="s">
        <v>578</v>
      </c>
      <c r="C50" s="329">
        <v>171</v>
      </c>
      <c r="D50" s="336"/>
    </row>
    <row r="51" spans="1:4" ht="21.95" customHeight="1" x14ac:dyDescent="0.2">
      <c r="A51" s="757" t="s">
        <v>27</v>
      </c>
      <c r="B51" s="758"/>
      <c r="C51" s="329">
        <f>C48+1</f>
        <v>96</v>
      </c>
      <c r="D51" s="336"/>
    </row>
    <row r="52" spans="1:4" ht="30.75" customHeight="1" x14ac:dyDescent="0.2">
      <c r="A52" s="339"/>
      <c r="B52" s="340" t="s">
        <v>579</v>
      </c>
      <c r="C52" s="329">
        <v>172</v>
      </c>
      <c r="D52" s="336"/>
    </row>
    <row r="53" spans="1:4" ht="30.75" customHeight="1" x14ac:dyDescent="0.2">
      <c r="A53" s="339"/>
      <c r="B53" s="340" t="s">
        <v>580</v>
      </c>
      <c r="C53" s="329">
        <v>173</v>
      </c>
      <c r="D53" s="336"/>
    </row>
    <row r="54" spans="1:4" ht="24" customHeight="1" x14ac:dyDescent="0.2">
      <c r="A54" s="757" t="s">
        <v>28</v>
      </c>
      <c r="B54" s="758"/>
      <c r="C54" s="335">
        <v>97</v>
      </c>
      <c r="D54" s="336"/>
    </row>
    <row r="55" spans="1:4" ht="21.95" customHeight="1" x14ac:dyDescent="0.2">
      <c r="A55" s="344"/>
      <c r="B55" s="344" t="s">
        <v>29</v>
      </c>
      <c r="C55" s="329">
        <f>C54+1</f>
        <v>98</v>
      </c>
      <c r="D55" s="336"/>
    </row>
    <row r="56" spans="1:4" ht="21.95" customHeight="1" x14ac:dyDescent="0.2">
      <c r="A56" s="344"/>
      <c r="B56" s="344" t="s">
        <v>30</v>
      </c>
      <c r="C56" s="329">
        <f>C55+1</f>
        <v>99</v>
      </c>
      <c r="D56" s="336"/>
    </row>
    <row r="57" spans="1:4" ht="24" customHeight="1" x14ac:dyDescent="0.2">
      <c r="A57" s="755" t="s">
        <v>31</v>
      </c>
      <c r="B57" s="755"/>
      <c r="C57" s="329">
        <f>C56+1</f>
        <v>100</v>
      </c>
      <c r="D57" s="336"/>
    </row>
    <row r="58" spans="1:4" ht="21.95" customHeight="1" x14ac:dyDescent="0.2">
      <c r="A58" s="351"/>
      <c r="B58" s="351" t="s">
        <v>32</v>
      </c>
      <c r="C58" s="329">
        <v>101</v>
      </c>
      <c r="D58" s="336"/>
    </row>
    <row r="59" spans="1:4" ht="24" customHeight="1" x14ac:dyDescent="0.2">
      <c r="A59" s="755" t="s">
        <v>33</v>
      </c>
      <c r="B59" s="755"/>
      <c r="C59" s="329">
        <f t="shared" ref="C59:C67" si="1">C58+1</f>
        <v>102</v>
      </c>
      <c r="D59" s="336"/>
    </row>
    <row r="60" spans="1:4" ht="24" customHeight="1" x14ac:dyDescent="0.2">
      <c r="A60" s="755" t="s">
        <v>34</v>
      </c>
      <c r="B60" s="755"/>
      <c r="C60" s="329">
        <f t="shared" si="1"/>
        <v>103</v>
      </c>
      <c r="D60" s="336"/>
    </row>
    <row r="61" spans="1:4" ht="21.95" customHeight="1" x14ac:dyDescent="0.2">
      <c r="A61" s="755" t="s">
        <v>35</v>
      </c>
      <c r="B61" s="755"/>
      <c r="C61" s="329">
        <f t="shared" si="1"/>
        <v>104</v>
      </c>
      <c r="D61" s="336"/>
    </row>
    <row r="62" spans="1:4" ht="21.95" customHeight="1" x14ac:dyDescent="0.2">
      <c r="A62" s="755" t="s">
        <v>36</v>
      </c>
      <c r="B62" s="755"/>
      <c r="C62" s="329">
        <f t="shared" si="1"/>
        <v>105</v>
      </c>
      <c r="D62" s="336"/>
    </row>
    <row r="63" spans="1:4" ht="21.95" customHeight="1" x14ac:dyDescent="0.2">
      <c r="A63" s="344"/>
      <c r="B63" s="344" t="s">
        <v>37</v>
      </c>
      <c r="C63" s="329">
        <f t="shared" si="1"/>
        <v>106</v>
      </c>
      <c r="D63" s="336"/>
    </row>
    <row r="64" spans="1:4" ht="21.95" customHeight="1" x14ac:dyDescent="0.2">
      <c r="A64" s="344"/>
      <c r="B64" s="344" t="s">
        <v>38</v>
      </c>
      <c r="C64" s="329">
        <f t="shared" si="1"/>
        <v>107</v>
      </c>
      <c r="D64" s="336"/>
    </row>
    <row r="65" spans="1:4" ht="21.95" customHeight="1" x14ac:dyDescent="0.2">
      <c r="A65" s="344"/>
      <c r="B65" s="344" t="s">
        <v>39</v>
      </c>
      <c r="C65" s="329">
        <f t="shared" si="1"/>
        <v>108</v>
      </c>
      <c r="D65" s="336"/>
    </row>
    <row r="66" spans="1:4" ht="21.95" customHeight="1" x14ac:dyDescent="0.2">
      <c r="A66" s="344"/>
      <c r="B66" s="344" t="s">
        <v>40</v>
      </c>
      <c r="C66" s="329">
        <f t="shared" si="1"/>
        <v>109</v>
      </c>
      <c r="D66" s="336"/>
    </row>
    <row r="67" spans="1:4" ht="24" customHeight="1" x14ac:dyDescent="0.2">
      <c r="A67" s="755" t="s">
        <v>41</v>
      </c>
      <c r="B67" s="755"/>
      <c r="C67" s="329">
        <f t="shared" si="1"/>
        <v>110</v>
      </c>
      <c r="D67" s="336"/>
    </row>
    <row r="68" spans="1:4" ht="27" customHeight="1" x14ac:dyDescent="0.2">
      <c r="A68" s="768" t="s">
        <v>42</v>
      </c>
      <c r="B68" s="768"/>
      <c r="C68" s="329">
        <v>111</v>
      </c>
      <c r="D68" s="336"/>
    </row>
    <row r="69" spans="1:4" ht="27" customHeight="1" x14ac:dyDescent="0.2">
      <c r="A69" s="767" t="s">
        <v>581</v>
      </c>
      <c r="B69" s="767"/>
      <c r="C69" s="338">
        <v>112</v>
      </c>
      <c r="D69" s="336"/>
    </row>
    <row r="70" spans="1:4" ht="27" customHeight="1" x14ac:dyDescent="0.2">
      <c r="A70" s="767" t="s">
        <v>582</v>
      </c>
      <c r="B70" s="767"/>
      <c r="C70" s="338">
        <v>113</v>
      </c>
      <c r="D70" s="336"/>
    </row>
    <row r="71" spans="1:4" ht="27" customHeight="1" x14ac:dyDescent="0.2">
      <c r="A71" s="767" t="s">
        <v>583</v>
      </c>
      <c r="B71" s="767"/>
      <c r="C71" s="338">
        <v>114</v>
      </c>
      <c r="D71" s="336"/>
    </row>
    <row r="72" spans="1:4" ht="27" customHeight="1" x14ac:dyDescent="0.2">
      <c r="A72" s="767" t="s">
        <v>584</v>
      </c>
      <c r="B72" s="767"/>
      <c r="C72" s="338">
        <v>115</v>
      </c>
      <c r="D72" s="336"/>
    </row>
    <row r="73" spans="1:4" ht="27" customHeight="1" x14ac:dyDescent="0.2">
      <c r="A73" s="767" t="s">
        <v>585</v>
      </c>
      <c r="B73" s="767"/>
      <c r="C73" s="338">
        <v>116</v>
      </c>
      <c r="D73" s="336"/>
    </row>
    <row r="74" spans="1:4" ht="27" customHeight="1" x14ac:dyDescent="0.2">
      <c r="A74" s="767" t="s">
        <v>586</v>
      </c>
      <c r="B74" s="767"/>
      <c r="C74" s="338">
        <v>117</v>
      </c>
      <c r="D74" s="336"/>
    </row>
    <row r="75" spans="1:4" ht="27" customHeight="1" x14ac:dyDescent="0.2">
      <c r="A75" s="767" t="s">
        <v>587</v>
      </c>
      <c r="B75" s="767"/>
      <c r="C75" s="338">
        <v>118</v>
      </c>
      <c r="D75" s="336"/>
    </row>
    <row r="76" spans="1:4" ht="27" customHeight="1" x14ac:dyDescent="0.2">
      <c r="A76" s="767" t="s">
        <v>588</v>
      </c>
      <c r="B76" s="767"/>
      <c r="C76" s="338">
        <v>119</v>
      </c>
      <c r="D76" s="336"/>
    </row>
    <row r="77" spans="1:4" ht="27" customHeight="1" x14ac:dyDescent="0.2">
      <c r="A77" s="767" t="s">
        <v>589</v>
      </c>
      <c r="B77" s="767"/>
      <c r="C77" s="338">
        <v>120</v>
      </c>
      <c r="D77" s="336"/>
    </row>
    <row r="78" spans="1:4" ht="27" customHeight="1" x14ac:dyDescent="0.2">
      <c r="A78" s="352"/>
      <c r="B78" s="352" t="s">
        <v>183</v>
      </c>
      <c r="C78" s="338">
        <v>121</v>
      </c>
      <c r="D78" s="336"/>
    </row>
    <row r="79" spans="1:4" ht="27" customHeight="1" x14ac:dyDescent="0.2">
      <c r="A79" s="352"/>
      <c r="B79" s="352" t="s">
        <v>184</v>
      </c>
      <c r="C79" s="338">
        <v>122</v>
      </c>
      <c r="D79" s="336"/>
    </row>
    <row r="80" spans="1:4" ht="27" customHeight="1" x14ac:dyDescent="0.2">
      <c r="A80" s="767" t="s">
        <v>590</v>
      </c>
      <c r="B80" s="767"/>
      <c r="C80" s="338">
        <v>123</v>
      </c>
      <c r="D80" s="336"/>
    </row>
    <row r="81" spans="1:4" ht="27" customHeight="1" x14ac:dyDescent="0.2">
      <c r="A81" s="352"/>
      <c r="B81" s="352" t="s">
        <v>591</v>
      </c>
      <c r="C81" s="338">
        <v>124</v>
      </c>
      <c r="D81" s="336"/>
    </row>
    <row r="82" spans="1:4" ht="27" customHeight="1" x14ac:dyDescent="0.2">
      <c r="A82" s="352"/>
      <c r="B82" s="352" t="s">
        <v>592</v>
      </c>
      <c r="C82" s="338">
        <v>125</v>
      </c>
      <c r="D82" s="336"/>
    </row>
    <row r="83" spans="1:4" ht="27" customHeight="1" x14ac:dyDescent="0.2">
      <c r="A83" s="767" t="s">
        <v>593</v>
      </c>
      <c r="B83" s="767"/>
      <c r="C83" s="338">
        <v>126</v>
      </c>
      <c r="D83" s="336"/>
    </row>
    <row r="84" spans="1:4" ht="27" customHeight="1" x14ac:dyDescent="0.2">
      <c r="A84" s="352"/>
      <c r="B84" s="352" t="s">
        <v>185</v>
      </c>
      <c r="C84" s="338">
        <v>127</v>
      </c>
      <c r="D84" s="336"/>
    </row>
    <row r="85" spans="1:4" ht="27" customHeight="1" x14ac:dyDescent="0.2">
      <c r="A85" s="352"/>
      <c r="B85" s="352" t="s">
        <v>186</v>
      </c>
      <c r="C85" s="338">
        <v>128</v>
      </c>
      <c r="D85" s="336"/>
    </row>
    <row r="86" spans="1:4" ht="27" customHeight="1" x14ac:dyDescent="0.2">
      <c r="A86" s="767" t="s">
        <v>594</v>
      </c>
      <c r="B86" s="767"/>
      <c r="C86" s="338">
        <v>129</v>
      </c>
      <c r="D86" s="336"/>
    </row>
    <row r="87" spans="1:4" ht="26.25" customHeight="1" x14ac:dyDescent="0.2">
      <c r="A87" s="353"/>
      <c r="B87" s="352" t="s">
        <v>187</v>
      </c>
      <c r="C87" s="338">
        <v>130</v>
      </c>
      <c r="D87" s="336"/>
    </row>
    <row r="88" spans="1:4" ht="27" customHeight="1" x14ac:dyDescent="0.2">
      <c r="A88" s="353"/>
      <c r="B88" s="352" t="s">
        <v>188</v>
      </c>
      <c r="C88" s="338">
        <v>131</v>
      </c>
      <c r="D88" s="336"/>
    </row>
    <row r="89" spans="1:4" ht="27" customHeight="1" x14ac:dyDescent="0.2">
      <c r="A89" s="767" t="s">
        <v>595</v>
      </c>
      <c r="B89" s="767"/>
      <c r="C89" s="338">
        <v>132</v>
      </c>
      <c r="D89" s="336"/>
    </row>
    <row r="90" spans="1:4" ht="27" customHeight="1" x14ac:dyDescent="0.2">
      <c r="A90" s="767" t="s">
        <v>596</v>
      </c>
      <c r="B90" s="767"/>
      <c r="C90" s="338">
        <v>133</v>
      </c>
      <c r="D90" s="336"/>
    </row>
    <row r="91" spans="1:4" ht="27" customHeight="1" x14ac:dyDescent="0.2">
      <c r="A91" s="767" t="s">
        <v>597</v>
      </c>
      <c r="B91" s="767"/>
      <c r="C91" s="338">
        <v>134</v>
      </c>
      <c r="D91" s="336"/>
    </row>
    <row r="92" spans="1:4" s="59" customFormat="1" ht="27" customHeight="1" x14ac:dyDescent="0.2">
      <c r="A92" s="767" t="s">
        <v>598</v>
      </c>
      <c r="B92" s="767"/>
      <c r="C92" s="338">
        <v>135</v>
      </c>
      <c r="D92" s="336"/>
    </row>
    <row r="93" spans="1:4" s="59" customFormat="1" ht="27" customHeight="1" x14ac:dyDescent="0.2">
      <c r="A93" s="767" t="s">
        <v>599</v>
      </c>
      <c r="B93" s="767"/>
      <c r="C93" s="338">
        <v>136</v>
      </c>
      <c r="D93" s="336"/>
    </row>
    <row r="94" spans="1:4" ht="27" customHeight="1" x14ac:dyDescent="0.2">
      <c r="A94" s="767" t="s">
        <v>600</v>
      </c>
      <c r="B94" s="767"/>
      <c r="C94" s="338">
        <v>137</v>
      </c>
      <c r="D94" s="336"/>
    </row>
    <row r="95" spans="1:4" ht="27" customHeight="1" x14ac:dyDescent="0.2">
      <c r="A95" s="767" t="s">
        <v>601</v>
      </c>
      <c r="B95" s="767"/>
      <c r="C95" s="338">
        <v>138</v>
      </c>
      <c r="D95" s="336"/>
    </row>
    <row r="96" spans="1:4" ht="27" customHeight="1" x14ac:dyDescent="0.2">
      <c r="A96" s="767" t="s">
        <v>602</v>
      </c>
      <c r="B96" s="767"/>
      <c r="C96" s="338">
        <v>139</v>
      </c>
      <c r="D96" s="336"/>
    </row>
    <row r="97" spans="1:4" ht="27" customHeight="1" x14ac:dyDescent="0.2">
      <c r="A97" s="767" t="s">
        <v>603</v>
      </c>
      <c r="B97" s="767"/>
      <c r="C97" s="338">
        <v>140</v>
      </c>
      <c r="D97" s="336"/>
    </row>
    <row r="98" spans="1:4" ht="27" customHeight="1" x14ac:dyDescent="0.2">
      <c r="A98" s="352"/>
      <c r="B98" s="352" t="s">
        <v>189</v>
      </c>
      <c r="C98" s="338">
        <v>141</v>
      </c>
      <c r="D98" s="336"/>
    </row>
    <row r="99" spans="1:4" ht="27" customHeight="1" x14ac:dyDescent="0.2">
      <c r="A99" s="352"/>
      <c r="B99" s="352" t="s">
        <v>193</v>
      </c>
      <c r="C99" s="338">
        <v>142</v>
      </c>
      <c r="D99" s="336"/>
    </row>
    <row r="100" spans="1:4" ht="27" customHeight="1" x14ac:dyDescent="0.2">
      <c r="A100" s="767" t="s">
        <v>604</v>
      </c>
      <c r="B100" s="767"/>
      <c r="C100" s="338">
        <v>143</v>
      </c>
      <c r="D100" s="336"/>
    </row>
    <row r="101" spans="1:4" ht="27" customHeight="1" x14ac:dyDescent="0.2">
      <c r="A101" s="352"/>
      <c r="B101" s="352" t="s">
        <v>605</v>
      </c>
      <c r="C101" s="338">
        <v>144</v>
      </c>
      <c r="D101" s="336"/>
    </row>
    <row r="102" spans="1:4" ht="27" customHeight="1" x14ac:dyDescent="0.2">
      <c r="A102" s="352"/>
      <c r="B102" s="352" t="s">
        <v>606</v>
      </c>
      <c r="C102" s="338">
        <v>145</v>
      </c>
      <c r="D102" s="336"/>
    </row>
    <row r="103" spans="1:4" ht="27" customHeight="1" x14ac:dyDescent="0.2">
      <c r="A103" s="767" t="s">
        <v>607</v>
      </c>
      <c r="B103" s="767"/>
      <c r="C103" s="338">
        <v>146</v>
      </c>
      <c r="D103" s="336"/>
    </row>
    <row r="104" spans="1:4" ht="27" customHeight="1" x14ac:dyDescent="0.2">
      <c r="A104" s="352"/>
      <c r="B104" s="352" t="s">
        <v>190</v>
      </c>
      <c r="C104" s="338">
        <v>147</v>
      </c>
      <c r="D104" s="336"/>
    </row>
    <row r="105" spans="1:4" ht="27" customHeight="1" x14ac:dyDescent="0.2">
      <c r="A105" s="352"/>
      <c r="B105" s="352" t="s">
        <v>194</v>
      </c>
      <c r="C105" s="338">
        <v>148</v>
      </c>
      <c r="D105" s="336"/>
    </row>
    <row r="106" spans="1:4" ht="27" customHeight="1" x14ac:dyDescent="0.2">
      <c r="A106" s="767" t="s">
        <v>608</v>
      </c>
      <c r="B106" s="767"/>
      <c r="C106" s="338">
        <v>149</v>
      </c>
      <c r="D106" s="336"/>
    </row>
    <row r="107" spans="1:4" ht="27" customHeight="1" x14ac:dyDescent="0.2">
      <c r="A107" s="353"/>
      <c r="B107" s="352" t="s">
        <v>609</v>
      </c>
      <c r="C107" s="338">
        <v>150</v>
      </c>
      <c r="D107" s="336"/>
    </row>
    <row r="108" spans="1:4" ht="27" customHeight="1" x14ac:dyDescent="0.2">
      <c r="A108" s="353"/>
      <c r="B108" s="352" t="s">
        <v>610</v>
      </c>
      <c r="C108" s="338">
        <v>151</v>
      </c>
      <c r="D108" s="336"/>
    </row>
    <row r="109" spans="1:4" ht="27" customHeight="1" x14ac:dyDescent="0.2">
      <c r="A109" s="767" t="s">
        <v>611</v>
      </c>
      <c r="B109" s="767"/>
      <c r="C109" s="338">
        <v>180</v>
      </c>
      <c r="D109" s="336"/>
    </row>
    <row r="110" spans="1:4" ht="27" customHeight="1" x14ac:dyDescent="0.2">
      <c r="A110" s="767" t="s">
        <v>612</v>
      </c>
      <c r="B110" s="767"/>
      <c r="C110" s="338">
        <v>181</v>
      </c>
      <c r="D110" s="336"/>
    </row>
    <row r="111" spans="1:4" ht="27" customHeight="1" x14ac:dyDescent="0.2">
      <c r="A111" s="767" t="s">
        <v>613</v>
      </c>
      <c r="B111" s="767"/>
      <c r="C111" s="338">
        <v>182</v>
      </c>
      <c r="D111" s="336"/>
    </row>
    <row r="112" spans="1:4" ht="27" customHeight="1" x14ac:dyDescent="0.2">
      <c r="A112" s="767" t="s">
        <v>614</v>
      </c>
      <c r="B112" s="767"/>
      <c r="C112" s="338">
        <v>183</v>
      </c>
      <c r="D112" s="336"/>
    </row>
    <row r="113" spans="1:4" ht="27" customHeight="1" x14ac:dyDescent="0.2">
      <c r="A113" s="767" t="s">
        <v>615</v>
      </c>
      <c r="B113" s="767"/>
      <c r="C113" s="338">
        <v>184</v>
      </c>
      <c r="D113" s="336"/>
    </row>
    <row r="114" spans="1:4" ht="27" customHeight="1" x14ac:dyDescent="0.2">
      <c r="A114" s="767" t="s">
        <v>616</v>
      </c>
      <c r="B114" s="767"/>
      <c r="C114" s="338">
        <v>185</v>
      </c>
      <c r="D114" s="336"/>
    </row>
    <row r="115" spans="1:4" ht="27" customHeight="1" x14ac:dyDescent="0.2">
      <c r="A115" s="767" t="s">
        <v>617</v>
      </c>
      <c r="B115" s="767"/>
      <c r="C115" s="338">
        <v>186</v>
      </c>
      <c r="D115" s="336"/>
    </row>
    <row r="116" spans="1:4" ht="27" customHeight="1" x14ac:dyDescent="0.2">
      <c r="A116" s="767" t="s">
        <v>618</v>
      </c>
      <c r="B116" s="767"/>
      <c r="C116" s="338">
        <v>187</v>
      </c>
      <c r="D116" s="336"/>
    </row>
    <row r="117" spans="1:4" ht="27" customHeight="1" x14ac:dyDescent="0.2">
      <c r="A117" s="767" t="s">
        <v>619</v>
      </c>
      <c r="B117" s="767"/>
      <c r="C117" s="338">
        <v>188</v>
      </c>
      <c r="D117" s="336"/>
    </row>
    <row r="118" spans="1:4" ht="27" customHeight="1" x14ac:dyDescent="0.2">
      <c r="A118" s="767" t="s">
        <v>620</v>
      </c>
      <c r="B118" s="767"/>
      <c r="C118" s="338">
        <v>189</v>
      </c>
      <c r="D118" s="336"/>
    </row>
    <row r="119" spans="1:4" ht="15.75" x14ac:dyDescent="0.25">
      <c r="A119" s="354"/>
      <c r="B119" s="354"/>
      <c r="C119" s="354"/>
      <c r="D119" s="354"/>
    </row>
    <row r="120" spans="1:4" ht="15.75" x14ac:dyDescent="0.25">
      <c r="A120" s="355" t="s">
        <v>43</v>
      </c>
      <c r="B120" s="356" t="s">
        <v>547</v>
      </c>
      <c r="C120" s="356"/>
      <c r="D120" s="354"/>
    </row>
  </sheetData>
  <mergeCells count="63">
    <mergeCell ref="A118:B118"/>
    <mergeCell ref="A113:B113"/>
    <mergeCell ref="A114:B114"/>
    <mergeCell ref="A115:B115"/>
    <mergeCell ref="A116:B116"/>
    <mergeCell ref="A117:B117"/>
    <mergeCell ref="A109:B109"/>
    <mergeCell ref="C4:D4"/>
    <mergeCell ref="A110:B110"/>
    <mergeCell ref="A111:B111"/>
    <mergeCell ref="A112:B112"/>
    <mergeCell ref="A106:B106"/>
    <mergeCell ref="A89:B89"/>
    <mergeCell ref="A90:B90"/>
    <mergeCell ref="A91:B91"/>
    <mergeCell ref="A92:B92"/>
    <mergeCell ref="A93:B93"/>
    <mergeCell ref="A94:B94"/>
    <mergeCell ref="A95:B95"/>
    <mergeCell ref="A96:B96"/>
    <mergeCell ref="A97:B97"/>
    <mergeCell ref="A100:B100"/>
    <mergeCell ref="A77:B77"/>
    <mergeCell ref="A103:B103"/>
    <mergeCell ref="A86:B86"/>
    <mergeCell ref="A70:B70"/>
    <mergeCell ref="A72:B72"/>
    <mergeCell ref="A74:B74"/>
    <mergeCell ref="A76:B76"/>
    <mergeCell ref="A80:B80"/>
    <mergeCell ref="A83:B83"/>
    <mergeCell ref="A21:B21"/>
    <mergeCell ref="A69:B69"/>
    <mergeCell ref="A71:B71"/>
    <mergeCell ref="A73:B73"/>
    <mergeCell ref="A75:B75"/>
    <mergeCell ref="A68:B68"/>
    <mergeCell ref="A42:B42"/>
    <mergeCell ref="A45:B45"/>
    <mergeCell ref="A48:B48"/>
    <mergeCell ref="A51:B51"/>
    <mergeCell ref="A54:B54"/>
    <mergeCell ref="A57:B57"/>
    <mergeCell ref="A59:B59"/>
    <mergeCell ref="A60:B60"/>
    <mergeCell ref="A61:B61"/>
    <mergeCell ref="A62:B62"/>
    <mergeCell ref="A67:B67"/>
    <mergeCell ref="A4:B4"/>
    <mergeCell ref="A12:B12"/>
    <mergeCell ref="A13:B13"/>
    <mergeCell ref="A15:B15"/>
    <mergeCell ref="A18:B18"/>
    <mergeCell ref="A10:B10"/>
    <mergeCell ref="A11:B11"/>
    <mergeCell ref="A40:B40"/>
    <mergeCell ref="A41:B41"/>
    <mergeCell ref="A39:B39"/>
    <mergeCell ref="A22:B22"/>
    <mergeCell ref="A23:B23"/>
    <mergeCell ref="A24:B24"/>
    <mergeCell ref="A27:B27"/>
    <mergeCell ref="A30:B30"/>
  </mergeCells>
  <printOptions horizontalCentered="1"/>
  <pageMargins left="0.15748031496062992" right="0.15748031496062992" top="0.59055118110236227" bottom="0" header="0.15748031496062992" footer="0.15748031496062992"/>
  <pageSetup paperSize="9" scale="46" fitToWidth="3" fitToHeight="2" orientation="portrait" horizontalDpi="1200" verticalDpi="1200" r:id="rId1"/>
  <headerFooter alignWithMargins="0">
    <oddHeader>&amp;C&amp;G</oddHeader>
  </headerFooter>
  <rowBreaks count="1" manualBreakCount="1">
    <brk id="92" max="3" man="1"/>
  </rowBreaks>
  <colBreaks count="1" manualBreakCount="1">
    <brk id="5" max="46"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O34"/>
  <sheetViews>
    <sheetView showGridLines="0" showZeros="0" topLeftCell="E1" zoomScale="154" zoomScaleNormal="154" workbookViewId="0">
      <selection activeCell="G5" sqref="G5"/>
    </sheetView>
  </sheetViews>
  <sheetFormatPr defaultRowHeight="15" x14ac:dyDescent="0.2"/>
  <cols>
    <col min="1" max="1" width="15.7109375" style="16" customWidth="1"/>
    <col min="2" max="2" width="31.7109375" style="16" customWidth="1"/>
    <col min="3" max="3" width="58.42578125" style="16" customWidth="1"/>
    <col min="4" max="4" width="13.7109375" style="16" customWidth="1"/>
    <col min="5" max="5" width="16.7109375" style="16" customWidth="1"/>
    <col min="6" max="6" width="20.85546875" style="25" customWidth="1"/>
    <col min="7" max="7" width="23.5703125" style="16" customWidth="1"/>
    <col min="8" max="8" width="13.7109375" style="16" customWidth="1"/>
    <col min="9" max="9" width="12.7109375" style="16" customWidth="1"/>
    <col min="10" max="16384" width="9.140625" style="16"/>
  </cols>
  <sheetData>
    <row r="1" spans="1:15" x14ac:dyDescent="0.2">
      <c r="A1" s="286"/>
      <c r="B1" s="286"/>
      <c r="C1" s="286"/>
      <c r="D1" s="286"/>
      <c r="E1" s="286"/>
      <c r="F1" s="298"/>
      <c r="G1" s="286"/>
    </row>
    <row r="2" spans="1:15" x14ac:dyDescent="0.2">
      <c r="A2" s="286"/>
      <c r="B2" s="286"/>
      <c r="C2" s="286"/>
      <c r="D2" s="286"/>
      <c r="E2" s="286"/>
      <c r="F2" s="298"/>
      <c r="G2" s="286"/>
    </row>
    <row r="3" spans="1:15" ht="13.5" customHeight="1" x14ac:dyDescent="0.25">
      <c r="A3" s="299"/>
      <c r="B3" s="286" t="s">
        <v>2</v>
      </c>
      <c r="C3" s="286"/>
      <c r="D3" s="286"/>
      <c r="E3" s="286"/>
      <c r="F3" s="286"/>
      <c r="G3" s="286"/>
      <c r="H3" s="17"/>
      <c r="J3" s="18"/>
      <c r="K3" s="18"/>
      <c r="L3" s="18"/>
    </row>
    <row r="4" spans="1:15" ht="13.5" customHeight="1" x14ac:dyDescent="0.25">
      <c r="A4" s="299"/>
      <c r="B4" s="286"/>
      <c r="C4" s="286"/>
      <c r="D4" s="286"/>
      <c r="E4" s="286"/>
      <c r="F4" s="284"/>
      <c r="G4" s="286"/>
      <c r="H4" s="17"/>
      <c r="J4" s="18"/>
      <c r="K4" s="18"/>
      <c r="L4" s="18"/>
    </row>
    <row r="5" spans="1:15" ht="13.5" customHeight="1" x14ac:dyDescent="0.25">
      <c r="A5" s="299"/>
      <c r="B5" s="286"/>
      <c r="C5" s="286"/>
      <c r="D5" s="286"/>
      <c r="E5" s="286"/>
      <c r="F5" s="284"/>
      <c r="G5" s="285" t="s">
        <v>675</v>
      </c>
      <c r="H5" s="17"/>
      <c r="J5" s="18"/>
      <c r="K5" s="18"/>
      <c r="L5" s="18"/>
    </row>
    <row r="6" spans="1:15" s="19" customFormat="1" ht="12.75" customHeight="1" x14ac:dyDescent="0.2">
      <c r="A6" s="286"/>
      <c r="B6" s="287"/>
      <c r="C6" s="288"/>
      <c r="D6" s="288"/>
      <c r="E6" s="288"/>
      <c r="F6" s="289"/>
      <c r="G6" s="288"/>
      <c r="H6" s="20"/>
      <c r="K6" s="17"/>
      <c r="M6" s="17"/>
      <c r="N6" s="17"/>
      <c r="O6" s="17"/>
    </row>
    <row r="7" spans="1:15" s="21" customFormat="1" ht="12" customHeight="1" x14ac:dyDescent="0.2">
      <c r="A7" s="290"/>
      <c r="B7" s="291" t="s">
        <v>3</v>
      </c>
      <c r="C7" s="300"/>
      <c r="D7" s="300"/>
      <c r="E7" s="300"/>
      <c r="F7" s="301"/>
      <c r="G7" s="300"/>
      <c r="H7" s="20"/>
    </row>
    <row r="8" spans="1:15" s="21" customFormat="1" ht="5.25" customHeight="1" x14ac:dyDescent="0.2">
      <c r="A8" s="290"/>
      <c r="B8" s="288"/>
      <c r="C8" s="300"/>
      <c r="D8" s="300"/>
      <c r="E8" s="300"/>
      <c r="F8" s="302"/>
      <c r="G8" s="300"/>
      <c r="H8" s="20"/>
    </row>
    <row r="9" spans="1:15" s="22" customFormat="1" ht="12.75" x14ac:dyDescent="0.2">
      <c r="A9" s="286"/>
      <c r="B9" s="303" t="s">
        <v>209</v>
      </c>
      <c r="C9" s="286"/>
      <c r="D9" s="286"/>
      <c r="E9" s="286"/>
      <c r="F9" s="286"/>
      <c r="G9" s="49" t="s">
        <v>1</v>
      </c>
    </row>
    <row r="10" spans="1:15" s="22" customFormat="1" ht="2.25" customHeight="1" x14ac:dyDescent="0.2">
      <c r="A10" s="286"/>
      <c r="B10" s="299"/>
      <c r="C10" s="299"/>
      <c r="D10" s="299"/>
      <c r="E10" s="299"/>
      <c r="F10" s="299"/>
      <c r="G10" s="299"/>
    </row>
    <row r="11" spans="1:15" s="22" customFormat="1" ht="8.25" customHeight="1" x14ac:dyDescent="0.2">
      <c r="A11" s="304"/>
      <c r="B11" s="305"/>
      <c r="C11" s="305"/>
      <c r="D11" s="305"/>
      <c r="E11" s="305"/>
      <c r="F11" s="305"/>
      <c r="G11" s="306"/>
      <c r="H11" s="23"/>
    </row>
    <row r="12" spans="1:15" ht="15" customHeight="1" x14ac:dyDescent="0.2">
      <c r="A12" s="307"/>
      <c r="B12" s="771" t="s">
        <v>210</v>
      </c>
      <c r="C12" s="771"/>
      <c r="D12" s="771"/>
      <c r="E12" s="771"/>
      <c r="F12" s="771"/>
      <c r="G12" s="772"/>
    </row>
    <row r="13" spans="1:15" ht="15" customHeight="1" x14ac:dyDescent="0.2">
      <c r="A13" s="307"/>
      <c r="B13" s="292" t="s">
        <v>211</v>
      </c>
      <c r="C13" s="292"/>
      <c r="D13" s="292"/>
      <c r="E13" s="293"/>
      <c r="F13" s="294"/>
      <c r="G13" s="308"/>
    </row>
    <row r="14" spans="1:15" ht="110.25" customHeight="1" x14ac:dyDescent="0.2">
      <c r="A14" s="773" t="s">
        <v>212</v>
      </c>
      <c r="B14" s="773" t="s">
        <v>213</v>
      </c>
      <c r="C14" s="773" t="s">
        <v>214</v>
      </c>
      <c r="D14" s="773" t="s">
        <v>215</v>
      </c>
      <c r="E14" s="773" t="s">
        <v>216</v>
      </c>
      <c r="F14" s="295" t="s">
        <v>555</v>
      </c>
      <c r="G14" s="296" t="s">
        <v>217</v>
      </c>
      <c r="H14" s="24"/>
      <c r="I14" s="24"/>
    </row>
    <row r="15" spans="1:15" ht="0.75" customHeight="1" x14ac:dyDescent="0.2">
      <c r="A15" s="774"/>
      <c r="B15" s="774"/>
      <c r="C15" s="774"/>
      <c r="D15" s="774"/>
      <c r="E15" s="774"/>
      <c r="F15" s="309"/>
      <c r="G15" s="310"/>
      <c r="H15" s="15"/>
      <c r="I15" s="15"/>
    </row>
    <row r="16" spans="1:15" x14ac:dyDescent="0.2">
      <c r="A16" s="282"/>
      <c r="B16" s="282"/>
      <c r="C16" s="282"/>
      <c r="D16" s="282"/>
      <c r="E16" s="282"/>
      <c r="F16" s="282"/>
      <c r="G16" s="282"/>
    </row>
    <row r="17" spans="1:7" x14ac:dyDescent="0.2">
      <c r="A17" s="282"/>
      <c r="B17" s="282"/>
      <c r="C17" s="282"/>
      <c r="D17" s="282"/>
      <c r="E17" s="282"/>
      <c r="F17" s="282"/>
      <c r="G17" s="282"/>
    </row>
    <row r="18" spans="1:7" x14ac:dyDescent="0.2">
      <c r="A18" s="282"/>
      <c r="B18" s="282"/>
      <c r="C18" s="282"/>
      <c r="D18" s="282"/>
      <c r="E18" s="282"/>
      <c r="F18" s="282"/>
      <c r="G18" s="282"/>
    </row>
    <row r="19" spans="1:7" x14ac:dyDescent="0.2">
      <c r="A19" s="282"/>
      <c r="B19" s="282"/>
      <c r="C19" s="282"/>
      <c r="D19" s="282"/>
      <c r="E19" s="282"/>
      <c r="F19" s="282"/>
      <c r="G19" s="282"/>
    </row>
    <row r="20" spans="1:7" x14ac:dyDescent="0.2">
      <c r="A20" s="282"/>
      <c r="B20" s="282"/>
      <c r="C20" s="282"/>
      <c r="D20" s="282"/>
      <c r="E20" s="282"/>
      <c r="F20" s="282"/>
      <c r="G20" s="282"/>
    </row>
    <row r="21" spans="1:7" x14ac:dyDescent="0.2">
      <c r="A21" s="282"/>
      <c r="B21" s="282"/>
      <c r="C21" s="282"/>
      <c r="D21" s="282"/>
      <c r="E21" s="282"/>
      <c r="F21" s="282"/>
      <c r="G21" s="282"/>
    </row>
    <row r="22" spans="1:7" x14ac:dyDescent="0.2">
      <c r="A22" s="282"/>
      <c r="B22" s="282"/>
      <c r="C22" s="282"/>
      <c r="D22" s="282"/>
      <c r="E22" s="282"/>
      <c r="F22" s="282"/>
      <c r="G22" s="282"/>
    </row>
    <row r="23" spans="1:7" x14ac:dyDescent="0.2">
      <c r="A23" s="282"/>
      <c r="B23" s="282"/>
      <c r="C23" s="282"/>
      <c r="D23" s="282"/>
      <c r="E23" s="282"/>
      <c r="F23" s="282"/>
      <c r="G23" s="282"/>
    </row>
    <row r="24" spans="1:7" x14ac:dyDescent="0.2">
      <c r="A24" s="282"/>
      <c r="B24" s="282"/>
      <c r="C24" s="282"/>
      <c r="D24" s="282"/>
      <c r="E24" s="282"/>
      <c r="F24" s="282"/>
      <c r="G24" s="282"/>
    </row>
    <row r="25" spans="1:7" x14ac:dyDescent="0.2">
      <c r="A25" s="282"/>
      <c r="B25" s="282"/>
      <c r="C25" s="282"/>
      <c r="D25" s="282"/>
      <c r="E25" s="282"/>
      <c r="F25" s="282"/>
      <c r="G25" s="282"/>
    </row>
    <row r="26" spans="1:7" x14ac:dyDescent="0.2">
      <c r="A26" s="282"/>
      <c r="B26" s="282"/>
      <c r="C26" s="282"/>
      <c r="D26" s="282"/>
      <c r="E26" s="282"/>
      <c r="F26" s="282"/>
      <c r="G26" s="282"/>
    </row>
    <row r="27" spans="1:7" x14ac:dyDescent="0.2">
      <c r="A27" s="282"/>
      <c r="B27" s="282"/>
      <c r="C27" s="282"/>
      <c r="D27" s="282"/>
      <c r="E27" s="282"/>
      <c r="F27" s="282"/>
      <c r="G27" s="282"/>
    </row>
    <row r="28" spans="1:7" x14ac:dyDescent="0.2">
      <c r="A28" s="282"/>
      <c r="B28" s="282"/>
      <c r="C28" s="282"/>
      <c r="D28" s="282"/>
      <c r="E28" s="282"/>
      <c r="F28" s="282"/>
      <c r="G28" s="282"/>
    </row>
    <row r="29" spans="1:7" x14ac:dyDescent="0.2">
      <c r="A29" s="282"/>
      <c r="B29" s="282"/>
      <c r="C29" s="282"/>
      <c r="D29" s="282"/>
      <c r="E29" s="282"/>
      <c r="F29" s="282"/>
      <c r="G29" s="282"/>
    </row>
    <row r="30" spans="1:7" x14ac:dyDescent="0.2">
      <c r="A30" s="282"/>
      <c r="B30" s="282"/>
      <c r="C30" s="282"/>
      <c r="D30" s="282"/>
      <c r="E30" s="282"/>
      <c r="F30" s="282"/>
      <c r="G30" s="282"/>
    </row>
    <row r="31" spans="1:7" x14ac:dyDescent="0.2">
      <c r="A31" s="286"/>
      <c r="B31" s="299"/>
      <c r="C31" s="311"/>
      <c r="D31" s="311"/>
      <c r="E31" s="299"/>
      <c r="F31" s="297"/>
      <c r="G31" s="299"/>
    </row>
    <row r="32" spans="1:7" x14ac:dyDescent="0.2">
      <c r="A32" s="286"/>
      <c r="B32" s="299"/>
      <c r="C32" s="311"/>
      <c r="D32" s="311"/>
      <c r="E32" s="299"/>
      <c r="F32" s="312"/>
      <c r="G32" s="299"/>
    </row>
    <row r="33" spans="1:7" x14ac:dyDescent="0.2">
      <c r="A33" s="286"/>
      <c r="B33" s="299"/>
      <c r="C33" s="311"/>
      <c r="D33" s="311"/>
      <c r="E33" s="299"/>
      <c r="F33" s="312"/>
      <c r="G33" s="299"/>
    </row>
    <row r="34" spans="1:7" x14ac:dyDescent="0.2">
      <c r="A34" s="286"/>
      <c r="B34" s="299"/>
      <c r="C34" s="299"/>
      <c r="D34" s="299"/>
      <c r="E34" s="299"/>
      <c r="F34" s="312"/>
      <c r="G34" s="299"/>
    </row>
  </sheetData>
  <mergeCells count="6">
    <mergeCell ref="B12:G12"/>
    <mergeCell ref="A14:A15"/>
    <mergeCell ref="B14:B15"/>
    <mergeCell ref="C14:C15"/>
    <mergeCell ref="D14:D15"/>
    <mergeCell ref="E14:E15"/>
  </mergeCells>
  <pageMargins left="0.11811023622047245" right="0.15748031496062992" top="0.35433070866141736" bottom="0.23622047244094491" header="0.19685039370078741" footer="0.15748031496062992"/>
  <pageSetup paperSize="9" scale="81" orientation="landscape"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41"/>
  <sheetViews>
    <sheetView showGridLines="0" view="pageBreakPreview" zoomScaleNormal="100" zoomScaleSheetLayoutView="100" workbookViewId="0">
      <selection activeCell="D6" sqref="D6"/>
    </sheetView>
  </sheetViews>
  <sheetFormatPr defaultRowHeight="15" x14ac:dyDescent="0.2"/>
  <cols>
    <col min="1" max="1" width="3.28515625" style="1" customWidth="1"/>
    <col min="2" max="2" width="94.85546875" style="1" customWidth="1"/>
    <col min="3" max="3" width="3" style="1" customWidth="1"/>
    <col min="4" max="4" width="20.140625" style="1" customWidth="1"/>
    <col min="5" max="5" width="1.140625" style="1" customWidth="1"/>
    <col min="6" max="6" width="9.28515625" style="1" customWidth="1"/>
    <col min="7" max="253" width="9.140625" style="1"/>
    <col min="254" max="254" width="3.28515625" style="1" customWidth="1"/>
    <col min="255" max="255" width="94.85546875" style="1" customWidth="1"/>
    <col min="256" max="256" width="3" style="1" customWidth="1"/>
    <col min="257" max="257" width="20.140625" style="1" customWidth="1"/>
    <col min="258" max="258" width="1.140625" style="1" customWidth="1"/>
    <col min="259" max="259" width="9.28515625" style="1" customWidth="1"/>
    <col min="260" max="509" width="9.140625" style="1"/>
    <col min="510" max="510" width="3.28515625" style="1" customWidth="1"/>
    <col min="511" max="511" width="94.85546875" style="1" customWidth="1"/>
    <col min="512" max="512" width="3" style="1" customWidth="1"/>
    <col min="513" max="513" width="20.140625" style="1" customWidth="1"/>
    <col min="514" max="514" width="1.140625" style="1" customWidth="1"/>
    <col min="515" max="515" width="9.28515625" style="1" customWidth="1"/>
    <col min="516" max="765" width="9.140625" style="1"/>
    <col min="766" max="766" width="3.28515625" style="1" customWidth="1"/>
    <col min="767" max="767" width="94.85546875" style="1" customWidth="1"/>
    <col min="768" max="768" width="3" style="1" customWidth="1"/>
    <col min="769" max="769" width="20.140625" style="1" customWidth="1"/>
    <col min="770" max="770" width="1.140625" style="1" customWidth="1"/>
    <col min="771" max="771" width="9.28515625" style="1" customWidth="1"/>
    <col min="772" max="1021" width="9.140625" style="1"/>
    <col min="1022" max="1022" width="3.28515625" style="1" customWidth="1"/>
    <col min="1023" max="1023" width="94.85546875" style="1" customWidth="1"/>
    <col min="1024" max="1024" width="3" style="1" customWidth="1"/>
    <col min="1025" max="1025" width="20.140625" style="1" customWidth="1"/>
    <col min="1026" max="1026" width="1.140625" style="1" customWidth="1"/>
    <col min="1027" max="1027" width="9.28515625" style="1" customWidth="1"/>
    <col min="1028" max="1277" width="9.140625" style="1"/>
    <col min="1278" max="1278" width="3.28515625" style="1" customWidth="1"/>
    <col min="1279" max="1279" width="94.85546875" style="1" customWidth="1"/>
    <col min="1280" max="1280" width="3" style="1" customWidth="1"/>
    <col min="1281" max="1281" width="20.140625" style="1" customWidth="1"/>
    <col min="1282" max="1282" width="1.140625" style="1" customWidth="1"/>
    <col min="1283" max="1283" width="9.28515625" style="1" customWidth="1"/>
    <col min="1284" max="1533" width="9.140625" style="1"/>
    <col min="1534" max="1534" width="3.28515625" style="1" customWidth="1"/>
    <col min="1535" max="1535" width="94.85546875" style="1" customWidth="1"/>
    <col min="1536" max="1536" width="3" style="1" customWidth="1"/>
    <col min="1537" max="1537" width="20.140625" style="1" customWidth="1"/>
    <col min="1538" max="1538" width="1.140625" style="1" customWidth="1"/>
    <col min="1539" max="1539" width="9.28515625" style="1" customWidth="1"/>
    <col min="1540" max="1789" width="9.140625" style="1"/>
    <col min="1790" max="1790" width="3.28515625" style="1" customWidth="1"/>
    <col min="1791" max="1791" width="94.85546875" style="1" customWidth="1"/>
    <col min="1792" max="1792" width="3" style="1" customWidth="1"/>
    <col min="1793" max="1793" width="20.140625" style="1" customWidth="1"/>
    <col min="1794" max="1794" width="1.140625" style="1" customWidth="1"/>
    <col min="1795" max="1795" width="9.28515625" style="1" customWidth="1"/>
    <col min="1796" max="2045" width="9.140625" style="1"/>
    <col min="2046" max="2046" width="3.28515625" style="1" customWidth="1"/>
    <col min="2047" max="2047" width="94.85546875" style="1" customWidth="1"/>
    <col min="2048" max="2048" width="3" style="1" customWidth="1"/>
    <col min="2049" max="2049" width="20.140625" style="1" customWidth="1"/>
    <col min="2050" max="2050" width="1.140625" style="1" customWidth="1"/>
    <col min="2051" max="2051" width="9.28515625" style="1" customWidth="1"/>
    <col min="2052" max="2301" width="9.140625" style="1"/>
    <col min="2302" max="2302" width="3.28515625" style="1" customWidth="1"/>
    <col min="2303" max="2303" width="94.85546875" style="1" customWidth="1"/>
    <col min="2304" max="2304" width="3" style="1" customWidth="1"/>
    <col min="2305" max="2305" width="20.140625" style="1" customWidth="1"/>
    <col min="2306" max="2306" width="1.140625" style="1" customWidth="1"/>
    <col min="2307" max="2307" width="9.28515625" style="1" customWidth="1"/>
    <col min="2308" max="2557" width="9.140625" style="1"/>
    <col min="2558" max="2558" width="3.28515625" style="1" customWidth="1"/>
    <col min="2559" max="2559" width="94.85546875" style="1" customWidth="1"/>
    <col min="2560" max="2560" width="3" style="1" customWidth="1"/>
    <col min="2561" max="2561" width="20.140625" style="1" customWidth="1"/>
    <col min="2562" max="2562" width="1.140625" style="1" customWidth="1"/>
    <col min="2563" max="2563" width="9.28515625" style="1" customWidth="1"/>
    <col min="2564" max="2813" width="9.140625" style="1"/>
    <col min="2814" max="2814" width="3.28515625" style="1" customWidth="1"/>
    <col min="2815" max="2815" width="94.85546875" style="1" customWidth="1"/>
    <col min="2816" max="2816" width="3" style="1" customWidth="1"/>
    <col min="2817" max="2817" width="20.140625" style="1" customWidth="1"/>
    <col min="2818" max="2818" width="1.140625" style="1" customWidth="1"/>
    <col min="2819" max="2819" width="9.28515625" style="1" customWidth="1"/>
    <col min="2820" max="3069" width="9.140625" style="1"/>
    <col min="3070" max="3070" width="3.28515625" style="1" customWidth="1"/>
    <col min="3071" max="3071" width="94.85546875" style="1" customWidth="1"/>
    <col min="3072" max="3072" width="3" style="1" customWidth="1"/>
    <col min="3073" max="3073" width="20.140625" style="1" customWidth="1"/>
    <col min="3074" max="3074" width="1.140625" style="1" customWidth="1"/>
    <col min="3075" max="3075" width="9.28515625" style="1" customWidth="1"/>
    <col min="3076" max="3325" width="9.140625" style="1"/>
    <col min="3326" max="3326" width="3.28515625" style="1" customWidth="1"/>
    <col min="3327" max="3327" width="94.85546875" style="1" customWidth="1"/>
    <col min="3328" max="3328" width="3" style="1" customWidth="1"/>
    <col min="3329" max="3329" width="20.140625" style="1" customWidth="1"/>
    <col min="3330" max="3330" width="1.140625" style="1" customWidth="1"/>
    <col min="3331" max="3331" width="9.28515625" style="1" customWidth="1"/>
    <col min="3332" max="3581" width="9.140625" style="1"/>
    <col min="3582" max="3582" width="3.28515625" style="1" customWidth="1"/>
    <col min="3583" max="3583" width="94.85546875" style="1" customWidth="1"/>
    <col min="3584" max="3584" width="3" style="1" customWidth="1"/>
    <col min="3585" max="3585" width="20.140625" style="1" customWidth="1"/>
    <col min="3586" max="3586" width="1.140625" style="1" customWidth="1"/>
    <col min="3587" max="3587" width="9.28515625" style="1" customWidth="1"/>
    <col min="3588" max="3837" width="9.140625" style="1"/>
    <col min="3838" max="3838" width="3.28515625" style="1" customWidth="1"/>
    <col min="3839" max="3839" width="94.85546875" style="1" customWidth="1"/>
    <col min="3840" max="3840" width="3" style="1" customWidth="1"/>
    <col min="3841" max="3841" width="20.140625" style="1" customWidth="1"/>
    <col min="3842" max="3842" width="1.140625" style="1" customWidth="1"/>
    <col min="3843" max="3843" width="9.28515625" style="1" customWidth="1"/>
    <col min="3844" max="4093" width="9.140625" style="1"/>
    <col min="4094" max="4094" width="3.28515625" style="1" customWidth="1"/>
    <col min="4095" max="4095" width="94.85546875" style="1" customWidth="1"/>
    <col min="4096" max="4096" width="3" style="1" customWidth="1"/>
    <col min="4097" max="4097" width="20.140625" style="1" customWidth="1"/>
    <col min="4098" max="4098" width="1.140625" style="1" customWidth="1"/>
    <col min="4099" max="4099" width="9.28515625" style="1" customWidth="1"/>
    <col min="4100" max="4349" width="9.140625" style="1"/>
    <col min="4350" max="4350" width="3.28515625" style="1" customWidth="1"/>
    <col min="4351" max="4351" width="94.85546875" style="1" customWidth="1"/>
    <col min="4352" max="4352" width="3" style="1" customWidth="1"/>
    <col min="4353" max="4353" width="20.140625" style="1" customWidth="1"/>
    <col min="4354" max="4354" width="1.140625" style="1" customWidth="1"/>
    <col min="4355" max="4355" width="9.28515625" style="1" customWidth="1"/>
    <col min="4356" max="4605" width="9.140625" style="1"/>
    <col min="4606" max="4606" width="3.28515625" style="1" customWidth="1"/>
    <col min="4607" max="4607" width="94.85546875" style="1" customWidth="1"/>
    <col min="4608" max="4608" width="3" style="1" customWidth="1"/>
    <col min="4609" max="4609" width="20.140625" style="1" customWidth="1"/>
    <col min="4610" max="4610" width="1.140625" style="1" customWidth="1"/>
    <col min="4611" max="4611" width="9.28515625" style="1" customWidth="1"/>
    <col min="4612" max="4861" width="9.140625" style="1"/>
    <col min="4862" max="4862" width="3.28515625" style="1" customWidth="1"/>
    <col min="4863" max="4863" width="94.85546875" style="1" customWidth="1"/>
    <col min="4864" max="4864" width="3" style="1" customWidth="1"/>
    <col min="4865" max="4865" width="20.140625" style="1" customWidth="1"/>
    <col min="4866" max="4866" width="1.140625" style="1" customWidth="1"/>
    <col min="4867" max="4867" width="9.28515625" style="1" customWidth="1"/>
    <col min="4868" max="5117" width="9.140625" style="1"/>
    <col min="5118" max="5118" width="3.28515625" style="1" customWidth="1"/>
    <col min="5119" max="5119" width="94.85546875" style="1" customWidth="1"/>
    <col min="5120" max="5120" width="3" style="1" customWidth="1"/>
    <col min="5121" max="5121" width="20.140625" style="1" customWidth="1"/>
    <col min="5122" max="5122" width="1.140625" style="1" customWidth="1"/>
    <col min="5123" max="5123" width="9.28515625" style="1" customWidth="1"/>
    <col min="5124" max="5373" width="9.140625" style="1"/>
    <col min="5374" max="5374" width="3.28515625" style="1" customWidth="1"/>
    <col min="5375" max="5375" width="94.85546875" style="1" customWidth="1"/>
    <col min="5376" max="5376" width="3" style="1" customWidth="1"/>
    <col min="5377" max="5377" width="20.140625" style="1" customWidth="1"/>
    <col min="5378" max="5378" width="1.140625" style="1" customWidth="1"/>
    <col min="5379" max="5379" width="9.28515625" style="1" customWidth="1"/>
    <col min="5380" max="5629" width="9.140625" style="1"/>
    <col min="5630" max="5630" width="3.28515625" style="1" customWidth="1"/>
    <col min="5631" max="5631" width="94.85546875" style="1" customWidth="1"/>
    <col min="5632" max="5632" width="3" style="1" customWidth="1"/>
    <col min="5633" max="5633" width="20.140625" style="1" customWidth="1"/>
    <col min="5634" max="5634" width="1.140625" style="1" customWidth="1"/>
    <col min="5635" max="5635" width="9.28515625" style="1" customWidth="1"/>
    <col min="5636" max="5885" width="9.140625" style="1"/>
    <col min="5886" max="5886" width="3.28515625" style="1" customWidth="1"/>
    <col min="5887" max="5887" width="94.85546875" style="1" customWidth="1"/>
    <col min="5888" max="5888" width="3" style="1" customWidth="1"/>
    <col min="5889" max="5889" width="20.140625" style="1" customWidth="1"/>
    <col min="5890" max="5890" width="1.140625" style="1" customWidth="1"/>
    <col min="5891" max="5891" width="9.28515625" style="1" customWidth="1"/>
    <col min="5892" max="6141" width="9.140625" style="1"/>
    <col min="6142" max="6142" width="3.28515625" style="1" customWidth="1"/>
    <col min="6143" max="6143" width="94.85546875" style="1" customWidth="1"/>
    <col min="6144" max="6144" width="3" style="1" customWidth="1"/>
    <col min="6145" max="6145" width="20.140625" style="1" customWidth="1"/>
    <col min="6146" max="6146" width="1.140625" style="1" customWidth="1"/>
    <col min="6147" max="6147" width="9.28515625" style="1" customWidth="1"/>
    <col min="6148" max="6397" width="9.140625" style="1"/>
    <col min="6398" max="6398" width="3.28515625" style="1" customWidth="1"/>
    <col min="6399" max="6399" width="94.85546875" style="1" customWidth="1"/>
    <col min="6400" max="6400" width="3" style="1" customWidth="1"/>
    <col min="6401" max="6401" width="20.140625" style="1" customWidth="1"/>
    <col min="6402" max="6402" width="1.140625" style="1" customWidth="1"/>
    <col min="6403" max="6403" width="9.28515625" style="1" customWidth="1"/>
    <col min="6404" max="6653" width="9.140625" style="1"/>
    <col min="6654" max="6654" width="3.28515625" style="1" customWidth="1"/>
    <col min="6655" max="6655" width="94.85546875" style="1" customWidth="1"/>
    <col min="6656" max="6656" width="3" style="1" customWidth="1"/>
    <col min="6657" max="6657" width="20.140625" style="1" customWidth="1"/>
    <col min="6658" max="6658" width="1.140625" style="1" customWidth="1"/>
    <col min="6659" max="6659" width="9.28515625" style="1" customWidth="1"/>
    <col min="6660" max="6909" width="9.140625" style="1"/>
    <col min="6910" max="6910" width="3.28515625" style="1" customWidth="1"/>
    <col min="6911" max="6911" width="94.85546875" style="1" customWidth="1"/>
    <col min="6912" max="6912" width="3" style="1" customWidth="1"/>
    <col min="6913" max="6913" width="20.140625" style="1" customWidth="1"/>
    <col min="6914" max="6914" width="1.140625" style="1" customWidth="1"/>
    <col min="6915" max="6915" width="9.28515625" style="1" customWidth="1"/>
    <col min="6916" max="7165" width="9.140625" style="1"/>
    <col min="7166" max="7166" width="3.28515625" style="1" customWidth="1"/>
    <col min="7167" max="7167" width="94.85546875" style="1" customWidth="1"/>
    <col min="7168" max="7168" width="3" style="1" customWidth="1"/>
    <col min="7169" max="7169" width="20.140625" style="1" customWidth="1"/>
    <col min="7170" max="7170" width="1.140625" style="1" customWidth="1"/>
    <col min="7171" max="7171" width="9.28515625" style="1" customWidth="1"/>
    <col min="7172" max="7421" width="9.140625" style="1"/>
    <col min="7422" max="7422" width="3.28515625" style="1" customWidth="1"/>
    <col min="7423" max="7423" width="94.85546875" style="1" customWidth="1"/>
    <col min="7424" max="7424" width="3" style="1" customWidth="1"/>
    <col min="7425" max="7425" width="20.140625" style="1" customWidth="1"/>
    <col min="7426" max="7426" width="1.140625" style="1" customWidth="1"/>
    <col min="7427" max="7427" width="9.28515625" style="1" customWidth="1"/>
    <col min="7428" max="7677" width="9.140625" style="1"/>
    <col min="7678" max="7678" width="3.28515625" style="1" customWidth="1"/>
    <col min="7679" max="7679" width="94.85546875" style="1" customWidth="1"/>
    <col min="7680" max="7680" width="3" style="1" customWidth="1"/>
    <col min="7681" max="7681" width="20.140625" style="1" customWidth="1"/>
    <col min="7682" max="7682" width="1.140625" style="1" customWidth="1"/>
    <col min="7683" max="7683" width="9.28515625" style="1" customWidth="1"/>
    <col min="7684" max="7933" width="9.140625" style="1"/>
    <col min="7934" max="7934" width="3.28515625" style="1" customWidth="1"/>
    <col min="7935" max="7935" width="94.85546875" style="1" customWidth="1"/>
    <col min="7936" max="7936" width="3" style="1" customWidth="1"/>
    <col min="7937" max="7937" width="20.140625" style="1" customWidth="1"/>
    <col min="7938" max="7938" width="1.140625" style="1" customWidth="1"/>
    <col min="7939" max="7939" width="9.28515625" style="1" customWidth="1"/>
    <col min="7940" max="8189" width="9.140625" style="1"/>
    <col min="8190" max="8190" width="3.28515625" style="1" customWidth="1"/>
    <col min="8191" max="8191" width="94.85546875" style="1" customWidth="1"/>
    <col min="8192" max="8192" width="3" style="1" customWidth="1"/>
    <col min="8193" max="8193" width="20.140625" style="1" customWidth="1"/>
    <col min="8194" max="8194" width="1.140625" style="1" customWidth="1"/>
    <col min="8195" max="8195" width="9.28515625" style="1" customWidth="1"/>
    <col min="8196" max="8445" width="9.140625" style="1"/>
    <col min="8446" max="8446" width="3.28515625" style="1" customWidth="1"/>
    <col min="8447" max="8447" width="94.85546875" style="1" customWidth="1"/>
    <col min="8448" max="8448" width="3" style="1" customWidth="1"/>
    <col min="8449" max="8449" width="20.140625" style="1" customWidth="1"/>
    <col min="8450" max="8450" width="1.140625" style="1" customWidth="1"/>
    <col min="8451" max="8451" width="9.28515625" style="1" customWidth="1"/>
    <col min="8452" max="8701" width="9.140625" style="1"/>
    <col min="8702" max="8702" width="3.28515625" style="1" customWidth="1"/>
    <col min="8703" max="8703" width="94.85546875" style="1" customWidth="1"/>
    <col min="8704" max="8704" width="3" style="1" customWidth="1"/>
    <col min="8705" max="8705" width="20.140625" style="1" customWidth="1"/>
    <col min="8706" max="8706" width="1.140625" style="1" customWidth="1"/>
    <col min="8707" max="8707" width="9.28515625" style="1" customWidth="1"/>
    <col min="8708" max="8957" width="9.140625" style="1"/>
    <col min="8958" max="8958" width="3.28515625" style="1" customWidth="1"/>
    <col min="8959" max="8959" width="94.85546875" style="1" customWidth="1"/>
    <col min="8960" max="8960" width="3" style="1" customWidth="1"/>
    <col min="8961" max="8961" width="20.140625" style="1" customWidth="1"/>
    <col min="8962" max="8962" width="1.140625" style="1" customWidth="1"/>
    <col min="8963" max="8963" width="9.28515625" style="1" customWidth="1"/>
    <col min="8964" max="9213" width="9.140625" style="1"/>
    <col min="9214" max="9214" width="3.28515625" style="1" customWidth="1"/>
    <col min="9215" max="9215" width="94.85546875" style="1" customWidth="1"/>
    <col min="9216" max="9216" width="3" style="1" customWidth="1"/>
    <col min="9217" max="9217" width="20.140625" style="1" customWidth="1"/>
    <col min="9218" max="9218" width="1.140625" style="1" customWidth="1"/>
    <col min="9219" max="9219" width="9.28515625" style="1" customWidth="1"/>
    <col min="9220" max="9469" width="9.140625" style="1"/>
    <col min="9470" max="9470" width="3.28515625" style="1" customWidth="1"/>
    <col min="9471" max="9471" width="94.85546875" style="1" customWidth="1"/>
    <col min="9472" max="9472" width="3" style="1" customWidth="1"/>
    <col min="9473" max="9473" width="20.140625" style="1" customWidth="1"/>
    <col min="9474" max="9474" width="1.140625" style="1" customWidth="1"/>
    <col min="9475" max="9475" width="9.28515625" style="1" customWidth="1"/>
    <col min="9476" max="9725" width="9.140625" style="1"/>
    <col min="9726" max="9726" width="3.28515625" style="1" customWidth="1"/>
    <col min="9727" max="9727" width="94.85546875" style="1" customWidth="1"/>
    <col min="9728" max="9728" width="3" style="1" customWidth="1"/>
    <col min="9729" max="9729" width="20.140625" style="1" customWidth="1"/>
    <col min="9730" max="9730" width="1.140625" style="1" customWidth="1"/>
    <col min="9731" max="9731" width="9.28515625" style="1" customWidth="1"/>
    <col min="9732" max="9981" width="9.140625" style="1"/>
    <col min="9982" max="9982" width="3.28515625" style="1" customWidth="1"/>
    <col min="9983" max="9983" width="94.85546875" style="1" customWidth="1"/>
    <col min="9984" max="9984" width="3" style="1" customWidth="1"/>
    <col min="9985" max="9985" width="20.140625" style="1" customWidth="1"/>
    <col min="9986" max="9986" width="1.140625" style="1" customWidth="1"/>
    <col min="9987" max="9987" width="9.28515625" style="1" customWidth="1"/>
    <col min="9988" max="10237" width="9.140625" style="1"/>
    <col min="10238" max="10238" width="3.28515625" style="1" customWidth="1"/>
    <col min="10239" max="10239" width="94.85546875" style="1" customWidth="1"/>
    <col min="10240" max="10240" width="3" style="1" customWidth="1"/>
    <col min="10241" max="10241" width="20.140625" style="1" customWidth="1"/>
    <col min="10242" max="10242" width="1.140625" style="1" customWidth="1"/>
    <col min="10243" max="10243" width="9.28515625" style="1" customWidth="1"/>
    <col min="10244" max="10493" width="9.140625" style="1"/>
    <col min="10494" max="10494" width="3.28515625" style="1" customWidth="1"/>
    <col min="10495" max="10495" width="94.85546875" style="1" customWidth="1"/>
    <col min="10496" max="10496" width="3" style="1" customWidth="1"/>
    <col min="10497" max="10497" width="20.140625" style="1" customWidth="1"/>
    <col min="10498" max="10498" width="1.140625" style="1" customWidth="1"/>
    <col min="10499" max="10499" width="9.28515625" style="1" customWidth="1"/>
    <col min="10500" max="10749" width="9.140625" style="1"/>
    <col min="10750" max="10750" width="3.28515625" style="1" customWidth="1"/>
    <col min="10751" max="10751" width="94.85546875" style="1" customWidth="1"/>
    <col min="10752" max="10752" width="3" style="1" customWidth="1"/>
    <col min="10753" max="10753" width="20.140625" style="1" customWidth="1"/>
    <col min="10754" max="10754" width="1.140625" style="1" customWidth="1"/>
    <col min="10755" max="10755" width="9.28515625" style="1" customWidth="1"/>
    <col min="10756" max="11005" width="9.140625" style="1"/>
    <col min="11006" max="11006" width="3.28515625" style="1" customWidth="1"/>
    <col min="11007" max="11007" width="94.85546875" style="1" customWidth="1"/>
    <col min="11008" max="11008" width="3" style="1" customWidth="1"/>
    <col min="11009" max="11009" width="20.140625" style="1" customWidth="1"/>
    <col min="11010" max="11010" width="1.140625" style="1" customWidth="1"/>
    <col min="11011" max="11011" width="9.28515625" style="1" customWidth="1"/>
    <col min="11012" max="11261" width="9.140625" style="1"/>
    <col min="11262" max="11262" width="3.28515625" style="1" customWidth="1"/>
    <col min="11263" max="11263" width="94.85546875" style="1" customWidth="1"/>
    <col min="11264" max="11264" width="3" style="1" customWidth="1"/>
    <col min="11265" max="11265" width="20.140625" style="1" customWidth="1"/>
    <col min="11266" max="11266" width="1.140625" style="1" customWidth="1"/>
    <col min="11267" max="11267" width="9.28515625" style="1" customWidth="1"/>
    <col min="11268" max="11517" width="9.140625" style="1"/>
    <col min="11518" max="11518" width="3.28515625" style="1" customWidth="1"/>
    <col min="11519" max="11519" width="94.85546875" style="1" customWidth="1"/>
    <col min="11520" max="11520" width="3" style="1" customWidth="1"/>
    <col min="11521" max="11521" width="20.140625" style="1" customWidth="1"/>
    <col min="11522" max="11522" width="1.140625" style="1" customWidth="1"/>
    <col min="11523" max="11523" width="9.28515625" style="1" customWidth="1"/>
    <col min="11524" max="11773" width="9.140625" style="1"/>
    <col min="11774" max="11774" width="3.28515625" style="1" customWidth="1"/>
    <col min="11775" max="11775" width="94.85546875" style="1" customWidth="1"/>
    <col min="11776" max="11776" width="3" style="1" customWidth="1"/>
    <col min="11777" max="11777" width="20.140625" style="1" customWidth="1"/>
    <col min="11778" max="11778" width="1.140625" style="1" customWidth="1"/>
    <col min="11779" max="11779" width="9.28515625" style="1" customWidth="1"/>
    <col min="11780" max="12029" width="9.140625" style="1"/>
    <col min="12030" max="12030" width="3.28515625" style="1" customWidth="1"/>
    <col min="12031" max="12031" width="94.85546875" style="1" customWidth="1"/>
    <col min="12032" max="12032" width="3" style="1" customWidth="1"/>
    <col min="12033" max="12033" width="20.140625" style="1" customWidth="1"/>
    <col min="12034" max="12034" width="1.140625" style="1" customWidth="1"/>
    <col min="12035" max="12035" width="9.28515625" style="1" customWidth="1"/>
    <col min="12036" max="12285" width="9.140625" style="1"/>
    <col min="12286" max="12286" width="3.28515625" style="1" customWidth="1"/>
    <col min="12287" max="12287" width="94.85546875" style="1" customWidth="1"/>
    <col min="12288" max="12288" width="3" style="1" customWidth="1"/>
    <col min="12289" max="12289" width="20.140625" style="1" customWidth="1"/>
    <col min="12290" max="12290" width="1.140625" style="1" customWidth="1"/>
    <col min="12291" max="12291" width="9.28515625" style="1" customWidth="1"/>
    <col min="12292" max="12541" width="9.140625" style="1"/>
    <col min="12542" max="12542" width="3.28515625" style="1" customWidth="1"/>
    <col min="12543" max="12543" width="94.85546875" style="1" customWidth="1"/>
    <col min="12544" max="12544" width="3" style="1" customWidth="1"/>
    <col min="12545" max="12545" width="20.140625" style="1" customWidth="1"/>
    <col min="12546" max="12546" width="1.140625" style="1" customWidth="1"/>
    <col min="12547" max="12547" width="9.28515625" style="1" customWidth="1"/>
    <col min="12548" max="12797" width="9.140625" style="1"/>
    <col min="12798" max="12798" width="3.28515625" style="1" customWidth="1"/>
    <col min="12799" max="12799" width="94.85546875" style="1" customWidth="1"/>
    <col min="12800" max="12800" width="3" style="1" customWidth="1"/>
    <col min="12801" max="12801" width="20.140625" style="1" customWidth="1"/>
    <col min="12802" max="12802" width="1.140625" style="1" customWidth="1"/>
    <col min="12803" max="12803" width="9.28515625" style="1" customWidth="1"/>
    <col min="12804" max="13053" width="9.140625" style="1"/>
    <col min="13054" max="13054" width="3.28515625" style="1" customWidth="1"/>
    <col min="13055" max="13055" width="94.85546875" style="1" customWidth="1"/>
    <col min="13056" max="13056" width="3" style="1" customWidth="1"/>
    <col min="13057" max="13057" width="20.140625" style="1" customWidth="1"/>
    <col min="13058" max="13058" width="1.140625" style="1" customWidth="1"/>
    <col min="13059" max="13059" width="9.28515625" style="1" customWidth="1"/>
    <col min="13060" max="13309" width="9.140625" style="1"/>
    <col min="13310" max="13310" width="3.28515625" style="1" customWidth="1"/>
    <col min="13311" max="13311" width="94.85546875" style="1" customWidth="1"/>
    <col min="13312" max="13312" width="3" style="1" customWidth="1"/>
    <col min="13313" max="13313" width="20.140625" style="1" customWidth="1"/>
    <col min="13314" max="13314" width="1.140625" style="1" customWidth="1"/>
    <col min="13315" max="13315" width="9.28515625" style="1" customWidth="1"/>
    <col min="13316" max="13565" width="9.140625" style="1"/>
    <col min="13566" max="13566" width="3.28515625" style="1" customWidth="1"/>
    <col min="13567" max="13567" width="94.85546875" style="1" customWidth="1"/>
    <col min="13568" max="13568" width="3" style="1" customWidth="1"/>
    <col min="13569" max="13569" width="20.140625" style="1" customWidth="1"/>
    <col min="13570" max="13570" width="1.140625" style="1" customWidth="1"/>
    <col min="13571" max="13571" width="9.28515625" style="1" customWidth="1"/>
    <col min="13572" max="13821" width="9.140625" style="1"/>
    <col min="13822" max="13822" width="3.28515625" style="1" customWidth="1"/>
    <col min="13823" max="13823" width="94.85546875" style="1" customWidth="1"/>
    <col min="13824" max="13824" width="3" style="1" customWidth="1"/>
    <col min="13825" max="13825" width="20.140625" style="1" customWidth="1"/>
    <col min="13826" max="13826" width="1.140625" style="1" customWidth="1"/>
    <col min="13827" max="13827" width="9.28515625" style="1" customWidth="1"/>
    <col min="13828" max="14077" width="9.140625" style="1"/>
    <col min="14078" max="14078" width="3.28515625" style="1" customWidth="1"/>
    <col min="14079" max="14079" width="94.85546875" style="1" customWidth="1"/>
    <col min="14080" max="14080" width="3" style="1" customWidth="1"/>
    <col min="14081" max="14081" width="20.140625" style="1" customWidth="1"/>
    <col min="14082" max="14082" width="1.140625" style="1" customWidth="1"/>
    <col min="14083" max="14083" width="9.28515625" style="1" customWidth="1"/>
    <col min="14084" max="14333" width="9.140625" style="1"/>
    <col min="14334" max="14334" width="3.28515625" style="1" customWidth="1"/>
    <col min="14335" max="14335" width="94.85546875" style="1" customWidth="1"/>
    <col min="14336" max="14336" width="3" style="1" customWidth="1"/>
    <col min="14337" max="14337" width="20.140625" style="1" customWidth="1"/>
    <col min="14338" max="14338" width="1.140625" style="1" customWidth="1"/>
    <col min="14339" max="14339" width="9.28515625" style="1" customWidth="1"/>
    <col min="14340" max="14589" width="9.140625" style="1"/>
    <col min="14590" max="14590" width="3.28515625" style="1" customWidth="1"/>
    <col min="14591" max="14591" width="94.85546875" style="1" customWidth="1"/>
    <col min="14592" max="14592" width="3" style="1" customWidth="1"/>
    <col min="14593" max="14593" width="20.140625" style="1" customWidth="1"/>
    <col min="14594" max="14594" width="1.140625" style="1" customWidth="1"/>
    <col min="14595" max="14595" width="9.28515625" style="1" customWidth="1"/>
    <col min="14596" max="14845" width="9.140625" style="1"/>
    <col min="14846" max="14846" width="3.28515625" style="1" customWidth="1"/>
    <col min="14847" max="14847" width="94.85546875" style="1" customWidth="1"/>
    <col min="14848" max="14848" width="3" style="1" customWidth="1"/>
    <col min="14849" max="14849" width="20.140625" style="1" customWidth="1"/>
    <col min="14850" max="14850" width="1.140625" style="1" customWidth="1"/>
    <col min="14851" max="14851" width="9.28515625" style="1" customWidth="1"/>
    <col min="14852" max="15101" width="9.140625" style="1"/>
    <col min="15102" max="15102" width="3.28515625" style="1" customWidth="1"/>
    <col min="15103" max="15103" width="94.85546875" style="1" customWidth="1"/>
    <col min="15104" max="15104" width="3" style="1" customWidth="1"/>
    <col min="15105" max="15105" width="20.140625" style="1" customWidth="1"/>
    <col min="15106" max="15106" width="1.140625" style="1" customWidth="1"/>
    <col min="15107" max="15107" width="9.28515625" style="1" customWidth="1"/>
    <col min="15108" max="15357" width="9.140625" style="1"/>
    <col min="15358" max="15358" width="3.28515625" style="1" customWidth="1"/>
    <col min="15359" max="15359" width="94.85546875" style="1" customWidth="1"/>
    <col min="15360" max="15360" width="3" style="1" customWidth="1"/>
    <col min="15361" max="15361" width="20.140625" style="1" customWidth="1"/>
    <col min="15362" max="15362" width="1.140625" style="1" customWidth="1"/>
    <col min="15363" max="15363" width="9.28515625" style="1" customWidth="1"/>
    <col min="15364" max="15613" width="9.140625" style="1"/>
    <col min="15614" max="15614" width="3.28515625" style="1" customWidth="1"/>
    <col min="15615" max="15615" width="94.85546875" style="1" customWidth="1"/>
    <col min="15616" max="15616" width="3" style="1" customWidth="1"/>
    <col min="15617" max="15617" width="20.140625" style="1" customWidth="1"/>
    <col min="15618" max="15618" width="1.140625" style="1" customWidth="1"/>
    <col min="15619" max="15619" width="9.28515625" style="1" customWidth="1"/>
    <col min="15620" max="15869" width="9.140625" style="1"/>
    <col min="15870" max="15870" width="3.28515625" style="1" customWidth="1"/>
    <col min="15871" max="15871" width="94.85546875" style="1" customWidth="1"/>
    <col min="15872" max="15872" width="3" style="1" customWidth="1"/>
    <col min="15873" max="15873" width="20.140625" style="1" customWidth="1"/>
    <col min="15874" max="15874" width="1.140625" style="1" customWidth="1"/>
    <col min="15875" max="15875" width="9.28515625" style="1" customWidth="1"/>
    <col min="15876" max="16125" width="9.140625" style="1"/>
    <col min="16126" max="16126" width="3.28515625" style="1" customWidth="1"/>
    <col min="16127" max="16127" width="94.85546875" style="1" customWidth="1"/>
    <col min="16128" max="16128" width="3" style="1" customWidth="1"/>
    <col min="16129" max="16129" width="20.140625" style="1" customWidth="1"/>
    <col min="16130" max="16130" width="1.140625" style="1" customWidth="1"/>
    <col min="16131" max="16131" width="9.28515625" style="1" customWidth="1"/>
    <col min="16132" max="16384" width="9.140625" style="1"/>
  </cols>
  <sheetData>
    <row r="1" spans="1:4" ht="15.75" x14ac:dyDescent="0.25">
      <c r="A1" s="357"/>
      <c r="B1" s="358"/>
      <c r="C1" s="358"/>
      <c r="D1" s="359" t="s">
        <v>554</v>
      </c>
    </row>
    <row r="2" spans="1:4" s="120" customFormat="1" ht="12" customHeight="1" x14ac:dyDescent="0.25">
      <c r="A2" s="360"/>
      <c r="B2" s="361"/>
      <c r="C2" s="360"/>
      <c r="D2" s="362"/>
    </row>
    <row r="3" spans="1:4" s="121" customFormat="1" x14ac:dyDescent="0.25">
      <c r="A3" s="363"/>
      <c r="B3" s="364" t="s">
        <v>45</v>
      </c>
      <c r="C3" s="365"/>
      <c r="D3" s="366"/>
    </row>
    <row r="4" spans="1:4" s="121" customFormat="1" ht="15.75" customHeight="1" x14ac:dyDescent="0.25">
      <c r="A4" s="367" t="s">
        <v>4</v>
      </c>
      <c r="B4" s="368"/>
      <c r="C4" s="357"/>
      <c r="D4" s="49" t="s">
        <v>1</v>
      </c>
    </row>
    <row r="5" spans="1:4" s="121" customFormat="1" ht="12.75" customHeight="1" x14ac:dyDescent="0.25">
      <c r="A5" s="357"/>
      <c r="B5" s="357"/>
      <c r="C5" s="357"/>
      <c r="D5" s="324" t="s">
        <v>701</v>
      </c>
    </row>
    <row r="6" spans="1:4" ht="21.95" customHeight="1" x14ac:dyDescent="0.2">
      <c r="A6" s="777" t="s">
        <v>5</v>
      </c>
      <c r="B6" s="778"/>
      <c r="C6" s="326">
        <v>64</v>
      </c>
      <c r="D6" s="327"/>
    </row>
    <row r="7" spans="1:4" ht="21.95" customHeight="1" x14ac:dyDescent="0.2">
      <c r="A7" s="325" t="s">
        <v>6</v>
      </c>
      <c r="B7" s="369"/>
      <c r="C7" s="333">
        <v>65</v>
      </c>
      <c r="D7" s="334"/>
    </row>
    <row r="8" spans="1:4" ht="21.95" customHeight="1" x14ac:dyDescent="0.2">
      <c r="A8" s="369" t="s">
        <v>46</v>
      </c>
      <c r="B8" s="369"/>
      <c r="C8" s="333">
        <v>66</v>
      </c>
      <c r="D8" s="334"/>
    </row>
    <row r="9" spans="1:4" ht="21.95" customHeight="1" x14ac:dyDescent="0.2">
      <c r="A9" s="331" t="s">
        <v>47</v>
      </c>
      <c r="B9" s="332"/>
      <c r="C9" s="333">
        <v>67</v>
      </c>
      <c r="D9" s="334"/>
    </row>
    <row r="10" spans="1:4" ht="21.95" customHeight="1" x14ac:dyDescent="0.2">
      <c r="A10" s="331" t="s">
        <v>8</v>
      </c>
      <c r="B10" s="332"/>
      <c r="C10" s="333">
        <v>68</v>
      </c>
      <c r="D10" s="334"/>
    </row>
    <row r="11" spans="1:4" ht="27" customHeight="1" x14ac:dyDescent="0.2">
      <c r="A11" s="759" t="s">
        <v>621</v>
      </c>
      <c r="B11" s="760"/>
      <c r="C11" s="333">
        <v>163</v>
      </c>
      <c r="D11" s="334"/>
    </row>
    <row r="12" spans="1:4" ht="30.75" customHeight="1" x14ac:dyDescent="0.2">
      <c r="A12" s="759" t="s">
        <v>622</v>
      </c>
      <c r="B12" s="760"/>
      <c r="C12" s="333">
        <v>164</v>
      </c>
      <c r="D12" s="334"/>
    </row>
    <row r="13" spans="1:4" ht="21.95" customHeight="1" x14ac:dyDescent="0.2">
      <c r="A13" s="757" t="s">
        <v>9</v>
      </c>
      <c r="B13" s="758"/>
      <c r="C13" s="335">
        <v>69</v>
      </c>
      <c r="D13" s="336"/>
    </row>
    <row r="14" spans="1:4" ht="21.95" customHeight="1" x14ac:dyDescent="0.2">
      <c r="A14" s="757" t="s">
        <v>10</v>
      </c>
      <c r="B14" s="758"/>
      <c r="C14" s="333">
        <v>70</v>
      </c>
      <c r="D14" s="336"/>
    </row>
    <row r="15" spans="1:4" ht="15" customHeight="1" x14ac:dyDescent="0.2">
      <c r="A15" s="331"/>
      <c r="B15" s="337" t="s">
        <v>48</v>
      </c>
      <c r="C15" s="333">
        <v>71</v>
      </c>
      <c r="D15" s="334"/>
    </row>
    <row r="16" spans="1:4" ht="40.5" customHeight="1" x14ac:dyDescent="0.2">
      <c r="A16" s="757" t="s">
        <v>623</v>
      </c>
      <c r="B16" s="758"/>
      <c r="C16" s="333">
        <v>72</v>
      </c>
      <c r="D16" s="334"/>
    </row>
    <row r="17" spans="1:4" ht="61.5" customHeight="1" x14ac:dyDescent="0.2">
      <c r="A17" s="339"/>
      <c r="B17" s="340" t="s">
        <v>624</v>
      </c>
      <c r="C17" s="333">
        <v>165</v>
      </c>
      <c r="D17" s="334"/>
    </row>
    <row r="18" spans="1:4" ht="62.25" customHeight="1" x14ac:dyDescent="0.2">
      <c r="A18" s="339"/>
      <c r="B18" s="340" t="s">
        <v>625</v>
      </c>
      <c r="C18" s="333">
        <v>166</v>
      </c>
      <c r="D18" s="334"/>
    </row>
    <row r="19" spans="1:4" ht="40.5" customHeight="1" x14ac:dyDescent="0.2">
      <c r="A19" s="757" t="s">
        <v>626</v>
      </c>
      <c r="B19" s="758"/>
      <c r="C19" s="333">
        <v>73</v>
      </c>
      <c r="D19" s="334"/>
    </row>
    <row r="20" spans="1:4" ht="70.5" customHeight="1" x14ac:dyDescent="0.25">
      <c r="A20" s="341"/>
      <c r="B20" s="340" t="s">
        <v>627</v>
      </c>
      <c r="C20" s="338">
        <v>185</v>
      </c>
      <c r="D20" s="336"/>
    </row>
    <row r="21" spans="1:4" ht="69.75" customHeight="1" x14ac:dyDescent="0.25">
      <c r="A21" s="342"/>
      <c r="B21" s="340" t="s">
        <v>628</v>
      </c>
      <c r="C21" s="338">
        <v>186</v>
      </c>
      <c r="D21" s="336"/>
    </row>
    <row r="22" spans="1:4" ht="25.5" customHeight="1" x14ac:dyDescent="0.2">
      <c r="A22" s="775" t="s">
        <v>49</v>
      </c>
      <c r="B22" s="776"/>
      <c r="C22" s="370">
        <v>74</v>
      </c>
      <c r="D22" s="334"/>
    </row>
    <row r="23" spans="1:4" ht="27.75" customHeight="1" x14ac:dyDescent="0.2">
      <c r="A23" s="757" t="s">
        <v>15</v>
      </c>
      <c r="B23" s="758"/>
      <c r="C23" s="370">
        <v>75</v>
      </c>
      <c r="D23" s="334"/>
    </row>
    <row r="24" spans="1:4" ht="25.5" customHeight="1" x14ac:dyDescent="0.2">
      <c r="A24" s="775" t="s">
        <v>16</v>
      </c>
      <c r="B24" s="776"/>
      <c r="C24" s="333">
        <v>76</v>
      </c>
      <c r="D24" s="334"/>
    </row>
    <row r="25" spans="1:4" ht="15" customHeight="1" x14ac:dyDescent="0.2">
      <c r="A25" s="765" t="s">
        <v>50</v>
      </c>
      <c r="B25" s="766"/>
      <c r="C25" s="333">
        <v>77</v>
      </c>
      <c r="D25" s="334"/>
    </row>
    <row r="26" spans="1:4" ht="45.75" customHeight="1" x14ac:dyDescent="0.2">
      <c r="A26" s="343"/>
      <c r="B26" s="340" t="s">
        <v>629</v>
      </c>
      <c r="C26" s="333">
        <v>167</v>
      </c>
      <c r="D26" s="334"/>
    </row>
    <row r="27" spans="1:4" ht="54.75" customHeight="1" x14ac:dyDescent="0.2">
      <c r="A27" s="343"/>
      <c r="B27" s="340" t="s">
        <v>630</v>
      </c>
      <c r="C27" s="333">
        <v>168</v>
      </c>
      <c r="D27" s="334"/>
    </row>
    <row r="28" spans="1:4" ht="30.75" customHeight="1" x14ac:dyDescent="0.2">
      <c r="A28" s="757" t="s">
        <v>51</v>
      </c>
      <c r="B28" s="758"/>
      <c r="C28" s="333">
        <v>78</v>
      </c>
      <c r="D28" s="334"/>
    </row>
    <row r="29" spans="1:4" ht="47.25" customHeight="1" x14ac:dyDescent="0.2">
      <c r="A29" s="339"/>
      <c r="B29" s="340" t="s">
        <v>631</v>
      </c>
      <c r="C29" s="333">
        <v>169</v>
      </c>
      <c r="D29" s="334"/>
    </row>
    <row r="30" spans="1:4" ht="57" customHeight="1" x14ac:dyDescent="0.2">
      <c r="A30" s="339"/>
      <c r="B30" s="340" t="s">
        <v>632</v>
      </c>
      <c r="C30" s="333">
        <v>170</v>
      </c>
      <c r="D30" s="334"/>
    </row>
    <row r="31" spans="1:4" ht="18" customHeight="1" x14ac:dyDescent="0.2">
      <c r="A31" s="779" t="s">
        <v>19</v>
      </c>
      <c r="B31" s="780"/>
      <c r="C31" s="333">
        <v>82</v>
      </c>
      <c r="D31" s="334"/>
    </row>
    <row r="32" spans="1:4" ht="25.5" customHeight="1" x14ac:dyDescent="0.2">
      <c r="A32" s="331"/>
      <c r="B32" s="344" t="s">
        <v>20</v>
      </c>
      <c r="C32" s="333">
        <v>83</v>
      </c>
      <c r="D32" s="371"/>
    </row>
    <row r="33" spans="1:4" ht="25.5" customHeight="1" x14ac:dyDescent="0.2">
      <c r="A33" s="331"/>
      <c r="B33" s="372" t="s">
        <v>52</v>
      </c>
      <c r="C33" s="333">
        <v>84</v>
      </c>
      <c r="D33" s="334"/>
    </row>
    <row r="34" spans="1:4" ht="25.5" customHeight="1" x14ac:dyDescent="0.2">
      <c r="A34" s="331"/>
      <c r="B34" s="344" t="s">
        <v>53</v>
      </c>
      <c r="C34" s="333">
        <v>85</v>
      </c>
      <c r="D34" s="336"/>
    </row>
    <row r="35" spans="1:4" ht="25.5" customHeight="1" x14ac:dyDescent="0.2">
      <c r="A35" s="331"/>
      <c r="B35" s="344" t="s">
        <v>633</v>
      </c>
      <c r="C35" s="333">
        <v>171</v>
      </c>
      <c r="D35" s="336"/>
    </row>
    <row r="36" spans="1:4" ht="25.5" customHeight="1" x14ac:dyDescent="0.2">
      <c r="A36" s="331"/>
      <c r="B36" s="344" t="s">
        <v>634</v>
      </c>
      <c r="C36" s="333">
        <v>172</v>
      </c>
      <c r="D36" s="336"/>
    </row>
    <row r="37" spans="1:4" ht="34.5" customHeight="1" x14ac:dyDescent="0.2">
      <c r="A37" s="331"/>
      <c r="B37" s="373" t="s">
        <v>54</v>
      </c>
      <c r="C37" s="333">
        <v>86</v>
      </c>
      <c r="D37" s="336"/>
    </row>
    <row r="38" spans="1:4" ht="41.25" customHeight="1" x14ac:dyDescent="0.2">
      <c r="A38" s="369"/>
      <c r="B38" s="346" t="s">
        <v>177</v>
      </c>
      <c r="C38" s="333">
        <v>173</v>
      </c>
      <c r="D38" s="336"/>
    </row>
    <row r="39" spans="1:4" ht="40.5" customHeight="1" x14ac:dyDescent="0.2">
      <c r="A39" s="369"/>
      <c r="B39" s="346" t="s">
        <v>178</v>
      </c>
      <c r="C39" s="333">
        <v>174</v>
      </c>
      <c r="D39" s="336"/>
    </row>
    <row r="40" spans="1:4" ht="28.5" customHeight="1" x14ac:dyDescent="0.2">
      <c r="A40" s="779" t="s">
        <v>570</v>
      </c>
      <c r="B40" s="780"/>
      <c r="C40" s="333">
        <v>87</v>
      </c>
      <c r="D40" s="334"/>
    </row>
    <row r="41" spans="1:4" ht="42" customHeight="1" x14ac:dyDescent="0.2">
      <c r="A41" s="761" t="s">
        <v>635</v>
      </c>
      <c r="B41" s="762"/>
      <c r="C41" s="333">
        <v>175</v>
      </c>
      <c r="D41" s="334"/>
    </row>
    <row r="42" spans="1:4" ht="45" customHeight="1" x14ac:dyDescent="0.2">
      <c r="A42" s="761" t="s">
        <v>572</v>
      </c>
      <c r="B42" s="762"/>
      <c r="C42" s="333">
        <v>176</v>
      </c>
      <c r="D42" s="334"/>
    </row>
    <row r="43" spans="1:4" ht="21.95" customHeight="1" x14ac:dyDescent="0.2">
      <c r="A43" s="757" t="s">
        <v>24</v>
      </c>
      <c r="B43" s="781"/>
      <c r="C43" s="333">
        <v>88</v>
      </c>
      <c r="D43" s="336"/>
    </row>
    <row r="44" spans="1:4" ht="47.25" customHeight="1" x14ac:dyDescent="0.2">
      <c r="A44" s="761" t="s">
        <v>573</v>
      </c>
      <c r="B44" s="762"/>
      <c r="C44" s="333">
        <v>177</v>
      </c>
      <c r="D44" s="336"/>
    </row>
    <row r="45" spans="1:4" ht="54" customHeight="1" x14ac:dyDescent="0.2">
      <c r="A45" s="761" t="s">
        <v>636</v>
      </c>
      <c r="B45" s="762"/>
      <c r="C45" s="333">
        <v>178</v>
      </c>
      <c r="D45" s="336"/>
    </row>
    <row r="46" spans="1:4" ht="21.95" customHeight="1" x14ac:dyDescent="0.2">
      <c r="A46" s="757" t="s">
        <v>25</v>
      </c>
      <c r="B46" s="781"/>
      <c r="C46" s="333">
        <v>89</v>
      </c>
      <c r="D46" s="336"/>
    </row>
    <row r="47" spans="1:4" ht="21.95" customHeight="1" x14ac:dyDescent="0.2">
      <c r="A47" s="339"/>
      <c r="B47" s="340" t="s">
        <v>175</v>
      </c>
      <c r="C47" s="333">
        <v>179</v>
      </c>
      <c r="D47" s="336"/>
    </row>
    <row r="48" spans="1:4" ht="21.95" customHeight="1" x14ac:dyDescent="0.2">
      <c r="A48" s="339"/>
      <c r="B48" s="340" t="s">
        <v>176</v>
      </c>
      <c r="C48" s="333">
        <v>180</v>
      </c>
      <c r="D48" s="336"/>
    </row>
    <row r="49" spans="1:4" ht="21.95" customHeight="1" x14ac:dyDescent="0.2">
      <c r="A49" s="757" t="s">
        <v>26</v>
      </c>
      <c r="B49" s="781"/>
      <c r="C49" s="333">
        <v>90</v>
      </c>
      <c r="D49" s="336"/>
    </row>
    <row r="50" spans="1:4" ht="47.25" customHeight="1" x14ac:dyDescent="0.2">
      <c r="A50" s="339"/>
      <c r="B50" s="340" t="s">
        <v>637</v>
      </c>
      <c r="C50" s="333">
        <v>181</v>
      </c>
      <c r="D50" s="336"/>
    </row>
    <row r="51" spans="1:4" ht="45" customHeight="1" x14ac:dyDescent="0.2">
      <c r="A51" s="339"/>
      <c r="B51" s="340" t="s">
        <v>638</v>
      </c>
      <c r="C51" s="333">
        <v>182</v>
      </c>
      <c r="D51" s="336"/>
    </row>
    <row r="52" spans="1:4" ht="21.95" customHeight="1" x14ac:dyDescent="0.2">
      <c r="A52" s="757" t="s">
        <v>55</v>
      </c>
      <c r="B52" s="781"/>
      <c r="C52" s="333">
        <v>91</v>
      </c>
      <c r="D52" s="336"/>
    </row>
    <row r="53" spans="1:4" ht="30.75" customHeight="1" x14ac:dyDescent="0.2">
      <c r="A53" s="339"/>
      <c r="B53" s="340" t="s">
        <v>579</v>
      </c>
      <c r="C53" s="333">
        <v>183</v>
      </c>
      <c r="D53" s="336"/>
    </row>
    <row r="54" spans="1:4" ht="31.5" customHeight="1" x14ac:dyDescent="0.2">
      <c r="A54" s="339"/>
      <c r="B54" s="340" t="s">
        <v>580</v>
      </c>
      <c r="C54" s="333">
        <v>184</v>
      </c>
      <c r="D54" s="336"/>
    </row>
    <row r="55" spans="1:4" ht="21.95" customHeight="1" x14ac:dyDescent="0.2">
      <c r="A55" s="755" t="s">
        <v>28</v>
      </c>
      <c r="B55" s="755"/>
      <c r="C55" s="335">
        <v>92</v>
      </c>
      <c r="D55" s="336"/>
    </row>
    <row r="56" spans="1:4" ht="15" customHeight="1" x14ac:dyDescent="0.2">
      <c r="A56" s="344"/>
      <c r="B56" s="344" t="s">
        <v>29</v>
      </c>
      <c r="C56" s="333">
        <v>93</v>
      </c>
      <c r="D56" s="336"/>
    </row>
    <row r="57" spans="1:4" ht="15" customHeight="1" x14ac:dyDescent="0.2">
      <c r="A57" s="344"/>
      <c r="B57" s="344" t="s">
        <v>30</v>
      </c>
      <c r="C57" s="333">
        <v>94</v>
      </c>
      <c r="D57" s="336"/>
    </row>
    <row r="58" spans="1:4" ht="21.95" customHeight="1" x14ac:dyDescent="0.2">
      <c r="A58" s="755" t="s">
        <v>31</v>
      </c>
      <c r="B58" s="755"/>
      <c r="C58" s="333">
        <v>95</v>
      </c>
      <c r="D58" s="336"/>
    </row>
    <row r="59" spans="1:4" ht="15" customHeight="1" x14ac:dyDescent="0.2">
      <c r="A59" s="325"/>
      <c r="B59" s="374" t="s">
        <v>56</v>
      </c>
      <c r="C59" s="370">
        <v>96</v>
      </c>
      <c r="D59" s="334"/>
    </row>
    <row r="60" spans="1:4" ht="21.95" customHeight="1" x14ac:dyDescent="0.2">
      <c r="A60" s="755" t="s">
        <v>33</v>
      </c>
      <c r="B60" s="755"/>
      <c r="C60" s="333">
        <v>97</v>
      </c>
      <c r="D60" s="336"/>
    </row>
    <row r="61" spans="1:4" ht="21.95" customHeight="1" x14ac:dyDescent="0.2">
      <c r="A61" s="755" t="s">
        <v>34</v>
      </c>
      <c r="B61" s="755"/>
      <c r="C61" s="333">
        <v>98</v>
      </c>
      <c r="D61" s="336"/>
    </row>
    <row r="62" spans="1:4" ht="21.95" customHeight="1" x14ac:dyDescent="0.2">
      <c r="A62" s="755" t="s">
        <v>35</v>
      </c>
      <c r="B62" s="755"/>
      <c r="C62" s="333">
        <v>99</v>
      </c>
      <c r="D62" s="336"/>
    </row>
    <row r="63" spans="1:4" ht="21.95" customHeight="1" x14ac:dyDescent="0.2">
      <c r="A63" s="755" t="s">
        <v>57</v>
      </c>
      <c r="B63" s="755"/>
      <c r="C63" s="333">
        <v>100</v>
      </c>
      <c r="D63" s="336"/>
    </row>
    <row r="64" spans="1:4" ht="15" customHeight="1" x14ac:dyDescent="0.2">
      <c r="A64" s="344"/>
      <c r="B64" s="344" t="s">
        <v>37</v>
      </c>
      <c r="C64" s="333">
        <v>101</v>
      </c>
      <c r="D64" s="336"/>
    </row>
    <row r="65" spans="1:4" ht="15" customHeight="1" x14ac:dyDescent="0.2">
      <c r="A65" s="344"/>
      <c r="B65" s="344" t="s">
        <v>38</v>
      </c>
      <c r="C65" s="333">
        <v>102</v>
      </c>
      <c r="D65" s="336"/>
    </row>
    <row r="66" spans="1:4" ht="15" customHeight="1" x14ac:dyDescent="0.2">
      <c r="A66" s="344"/>
      <c r="B66" s="344" t="s">
        <v>39</v>
      </c>
      <c r="C66" s="333">
        <v>103</v>
      </c>
      <c r="D66" s="336"/>
    </row>
    <row r="67" spans="1:4" ht="15" customHeight="1" x14ac:dyDescent="0.2">
      <c r="A67" s="344"/>
      <c r="B67" s="344" t="s">
        <v>40</v>
      </c>
      <c r="C67" s="333">
        <v>104</v>
      </c>
      <c r="D67" s="336"/>
    </row>
    <row r="68" spans="1:4" ht="15" customHeight="1" x14ac:dyDescent="0.2">
      <c r="A68" s="755" t="s">
        <v>41</v>
      </c>
      <c r="B68" s="755"/>
      <c r="C68" s="375">
        <v>105</v>
      </c>
      <c r="D68" s="376"/>
    </row>
    <row r="69" spans="1:4" ht="27" customHeight="1" x14ac:dyDescent="0.2">
      <c r="A69" s="767" t="s">
        <v>639</v>
      </c>
      <c r="B69" s="767"/>
      <c r="C69" s="338">
        <f>C68+1</f>
        <v>106</v>
      </c>
      <c r="D69" s="336"/>
    </row>
    <row r="70" spans="1:4" ht="27" customHeight="1" x14ac:dyDescent="0.2">
      <c r="A70" s="767" t="s">
        <v>582</v>
      </c>
      <c r="B70" s="767"/>
      <c r="C70" s="338">
        <f t="shared" ref="C70:C125" si="0">C69+1</f>
        <v>107</v>
      </c>
      <c r="D70" s="336"/>
    </row>
    <row r="71" spans="1:4" ht="27" customHeight="1" x14ac:dyDescent="0.2">
      <c r="A71" s="767" t="s">
        <v>640</v>
      </c>
      <c r="B71" s="767"/>
      <c r="C71" s="338">
        <f t="shared" si="0"/>
        <v>108</v>
      </c>
      <c r="D71" s="336"/>
    </row>
    <row r="72" spans="1:4" ht="27" customHeight="1" x14ac:dyDescent="0.2">
      <c r="A72" s="767" t="s">
        <v>584</v>
      </c>
      <c r="B72" s="767"/>
      <c r="C72" s="338">
        <f t="shared" si="0"/>
        <v>109</v>
      </c>
      <c r="D72" s="336"/>
    </row>
    <row r="73" spans="1:4" ht="27" customHeight="1" x14ac:dyDescent="0.2">
      <c r="A73" s="767" t="s">
        <v>641</v>
      </c>
      <c r="B73" s="767"/>
      <c r="C73" s="338">
        <f t="shared" si="0"/>
        <v>110</v>
      </c>
      <c r="D73" s="336"/>
    </row>
    <row r="74" spans="1:4" ht="27" customHeight="1" x14ac:dyDescent="0.2">
      <c r="A74" s="767" t="s">
        <v>586</v>
      </c>
      <c r="B74" s="767"/>
      <c r="C74" s="338">
        <f t="shared" si="0"/>
        <v>111</v>
      </c>
      <c r="D74" s="336"/>
    </row>
    <row r="75" spans="1:4" ht="27" customHeight="1" x14ac:dyDescent="0.2">
      <c r="A75" s="767" t="s">
        <v>642</v>
      </c>
      <c r="B75" s="767"/>
      <c r="C75" s="338">
        <f t="shared" si="0"/>
        <v>112</v>
      </c>
      <c r="D75" s="336"/>
    </row>
    <row r="76" spans="1:4" ht="27" customHeight="1" x14ac:dyDescent="0.2">
      <c r="A76" s="767" t="s">
        <v>588</v>
      </c>
      <c r="B76" s="767"/>
      <c r="C76" s="338">
        <f t="shared" si="0"/>
        <v>113</v>
      </c>
      <c r="D76" s="336"/>
    </row>
    <row r="77" spans="1:4" ht="27" customHeight="1" x14ac:dyDescent="0.2">
      <c r="A77" s="767" t="s">
        <v>643</v>
      </c>
      <c r="B77" s="767"/>
      <c r="C77" s="338">
        <f t="shared" si="0"/>
        <v>114</v>
      </c>
      <c r="D77" s="336"/>
    </row>
    <row r="78" spans="1:4" ht="27" customHeight="1" x14ac:dyDescent="0.2">
      <c r="A78" s="352"/>
      <c r="B78" s="352" t="s">
        <v>644</v>
      </c>
      <c r="C78" s="338">
        <f t="shared" si="0"/>
        <v>115</v>
      </c>
      <c r="D78" s="336"/>
    </row>
    <row r="79" spans="1:4" ht="27" customHeight="1" x14ac:dyDescent="0.2">
      <c r="A79" s="352"/>
      <c r="B79" s="352" t="s">
        <v>645</v>
      </c>
      <c r="C79" s="338">
        <f t="shared" si="0"/>
        <v>116</v>
      </c>
      <c r="D79" s="336"/>
    </row>
    <row r="80" spans="1:4" ht="27" customHeight="1" x14ac:dyDescent="0.2">
      <c r="A80" s="352"/>
      <c r="B80" s="352" t="s">
        <v>646</v>
      </c>
      <c r="C80" s="338">
        <f t="shared" si="0"/>
        <v>117</v>
      </c>
      <c r="D80" s="336"/>
    </row>
    <row r="81" spans="1:4" ht="27" customHeight="1" x14ac:dyDescent="0.2">
      <c r="A81" s="352"/>
      <c r="B81" s="352" t="s">
        <v>191</v>
      </c>
      <c r="C81" s="338">
        <f t="shared" si="0"/>
        <v>118</v>
      </c>
      <c r="D81" s="336"/>
    </row>
    <row r="82" spans="1:4" ht="27" customHeight="1" x14ac:dyDescent="0.2">
      <c r="A82" s="767" t="s">
        <v>590</v>
      </c>
      <c r="B82" s="767"/>
      <c r="C82" s="338">
        <f t="shared" si="0"/>
        <v>119</v>
      </c>
      <c r="D82" s="336"/>
    </row>
    <row r="83" spans="1:4" ht="27" customHeight="1" x14ac:dyDescent="0.2">
      <c r="A83" s="352"/>
      <c r="B83" s="352" t="s">
        <v>647</v>
      </c>
      <c r="C83" s="338">
        <f t="shared" si="0"/>
        <v>120</v>
      </c>
      <c r="D83" s="336"/>
    </row>
    <row r="84" spans="1:4" ht="27" customHeight="1" x14ac:dyDescent="0.2">
      <c r="A84" s="352"/>
      <c r="B84" s="352" t="s">
        <v>648</v>
      </c>
      <c r="C84" s="338">
        <f t="shared" si="0"/>
        <v>121</v>
      </c>
      <c r="D84" s="336"/>
    </row>
    <row r="85" spans="1:4" ht="27" customHeight="1" x14ac:dyDescent="0.2">
      <c r="A85" s="352"/>
      <c r="B85" s="352" t="s">
        <v>649</v>
      </c>
      <c r="C85" s="338">
        <f t="shared" si="0"/>
        <v>122</v>
      </c>
      <c r="D85" s="336"/>
    </row>
    <row r="86" spans="1:4" ht="27" customHeight="1" x14ac:dyDescent="0.2">
      <c r="A86" s="352"/>
      <c r="B86" s="352" t="s">
        <v>650</v>
      </c>
      <c r="C86" s="338">
        <f t="shared" si="0"/>
        <v>123</v>
      </c>
      <c r="D86" s="336"/>
    </row>
    <row r="87" spans="1:4" ht="27" customHeight="1" x14ac:dyDescent="0.2">
      <c r="A87" s="767" t="s">
        <v>651</v>
      </c>
      <c r="B87" s="767"/>
      <c r="C87" s="338">
        <f t="shared" si="0"/>
        <v>124</v>
      </c>
      <c r="D87" s="336"/>
    </row>
    <row r="88" spans="1:4" ht="27" customHeight="1" x14ac:dyDescent="0.2">
      <c r="A88" s="352"/>
      <c r="B88" s="352" t="s">
        <v>652</v>
      </c>
      <c r="C88" s="338">
        <f t="shared" si="0"/>
        <v>125</v>
      </c>
      <c r="D88" s="336"/>
    </row>
    <row r="89" spans="1:4" ht="27" customHeight="1" x14ac:dyDescent="0.2">
      <c r="A89" s="352"/>
      <c r="B89" s="352" t="s">
        <v>653</v>
      </c>
      <c r="C89" s="338">
        <f t="shared" si="0"/>
        <v>126</v>
      </c>
      <c r="D89" s="336"/>
    </row>
    <row r="90" spans="1:4" ht="27" customHeight="1" x14ac:dyDescent="0.2">
      <c r="A90" s="352"/>
      <c r="B90" s="352" t="s">
        <v>654</v>
      </c>
      <c r="C90" s="338">
        <f t="shared" si="0"/>
        <v>127</v>
      </c>
      <c r="D90" s="336"/>
    </row>
    <row r="91" spans="1:4" ht="27" customHeight="1" x14ac:dyDescent="0.2">
      <c r="A91" s="352"/>
      <c r="B91" s="352" t="s">
        <v>192</v>
      </c>
      <c r="C91" s="338">
        <f t="shared" si="0"/>
        <v>128</v>
      </c>
      <c r="D91" s="336"/>
    </row>
    <row r="92" spans="1:4" ht="27" customHeight="1" x14ac:dyDescent="0.2">
      <c r="A92" s="767" t="s">
        <v>594</v>
      </c>
      <c r="B92" s="767"/>
      <c r="C92" s="338">
        <f t="shared" si="0"/>
        <v>129</v>
      </c>
      <c r="D92" s="336"/>
    </row>
    <row r="93" spans="1:4" ht="27" customHeight="1" x14ac:dyDescent="0.2">
      <c r="A93" s="353"/>
      <c r="B93" s="352" t="s">
        <v>655</v>
      </c>
      <c r="C93" s="338">
        <f t="shared" si="0"/>
        <v>130</v>
      </c>
      <c r="D93" s="336"/>
    </row>
    <row r="94" spans="1:4" ht="27" customHeight="1" x14ac:dyDescent="0.2">
      <c r="A94" s="353"/>
      <c r="B94" s="352" t="s">
        <v>656</v>
      </c>
      <c r="C94" s="338">
        <f t="shared" si="0"/>
        <v>131</v>
      </c>
      <c r="D94" s="336"/>
    </row>
    <row r="95" spans="1:4" ht="27" customHeight="1" x14ac:dyDescent="0.2">
      <c r="A95" s="353"/>
      <c r="B95" s="352" t="s">
        <v>657</v>
      </c>
      <c r="C95" s="338">
        <f t="shared" si="0"/>
        <v>132</v>
      </c>
      <c r="D95" s="336"/>
    </row>
    <row r="96" spans="1:4" ht="27" customHeight="1" x14ac:dyDescent="0.2">
      <c r="A96" s="353"/>
      <c r="B96" s="352" t="s">
        <v>658</v>
      </c>
      <c r="C96" s="338">
        <f t="shared" si="0"/>
        <v>133</v>
      </c>
      <c r="D96" s="336"/>
    </row>
    <row r="97" spans="1:5" ht="27" customHeight="1" x14ac:dyDescent="0.2">
      <c r="A97" s="353"/>
      <c r="B97" s="352" t="s">
        <v>659</v>
      </c>
      <c r="C97" s="338">
        <f t="shared" si="0"/>
        <v>134</v>
      </c>
      <c r="D97" s="336"/>
    </row>
    <row r="98" spans="1:5" ht="27" customHeight="1" x14ac:dyDescent="0.2">
      <c r="A98" s="767" t="s">
        <v>595</v>
      </c>
      <c r="B98" s="767"/>
      <c r="C98" s="338">
        <f t="shared" si="0"/>
        <v>135</v>
      </c>
      <c r="D98" s="336"/>
    </row>
    <row r="99" spans="1:5" ht="27" customHeight="1" x14ac:dyDescent="0.2">
      <c r="A99" s="767" t="s">
        <v>596</v>
      </c>
      <c r="B99" s="767"/>
      <c r="C99" s="338">
        <f t="shared" si="0"/>
        <v>136</v>
      </c>
      <c r="D99" s="336"/>
    </row>
    <row r="100" spans="1:5" ht="27" customHeight="1" x14ac:dyDescent="0.2">
      <c r="A100" s="767" t="s">
        <v>597</v>
      </c>
      <c r="B100" s="767"/>
      <c r="C100" s="338">
        <f t="shared" si="0"/>
        <v>137</v>
      </c>
      <c r="D100" s="336"/>
    </row>
    <row r="101" spans="1:5" ht="27" customHeight="1" x14ac:dyDescent="0.2">
      <c r="A101" s="767" t="s">
        <v>598</v>
      </c>
      <c r="B101" s="767"/>
      <c r="C101" s="338">
        <f t="shared" si="0"/>
        <v>138</v>
      </c>
      <c r="D101" s="336"/>
    </row>
    <row r="102" spans="1:5" ht="27" customHeight="1" x14ac:dyDescent="0.2">
      <c r="A102" s="767" t="s">
        <v>599</v>
      </c>
      <c r="B102" s="767"/>
      <c r="C102" s="338">
        <f t="shared" si="0"/>
        <v>139</v>
      </c>
      <c r="D102" s="336"/>
    </row>
    <row r="103" spans="1:5" ht="27" customHeight="1" x14ac:dyDescent="0.2">
      <c r="A103" s="767" t="s">
        <v>600</v>
      </c>
      <c r="B103" s="767"/>
      <c r="C103" s="338">
        <f t="shared" si="0"/>
        <v>140</v>
      </c>
      <c r="D103" s="336"/>
    </row>
    <row r="104" spans="1:5" ht="27" customHeight="1" x14ac:dyDescent="0.2">
      <c r="A104" s="767" t="s">
        <v>601</v>
      </c>
      <c r="B104" s="767"/>
      <c r="C104" s="338">
        <f t="shared" si="0"/>
        <v>141</v>
      </c>
      <c r="D104" s="336"/>
    </row>
    <row r="105" spans="1:5" ht="27" customHeight="1" x14ac:dyDescent="0.2">
      <c r="A105" s="767" t="s">
        <v>602</v>
      </c>
      <c r="B105" s="767"/>
      <c r="C105" s="338">
        <f t="shared" si="0"/>
        <v>142</v>
      </c>
      <c r="D105" s="336"/>
    </row>
    <row r="106" spans="1:5" ht="27" customHeight="1" x14ac:dyDescent="0.2">
      <c r="A106" s="767" t="s">
        <v>603</v>
      </c>
      <c r="B106" s="767"/>
      <c r="C106" s="338">
        <f t="shared" si="0"/>
        <v>143</v>
      </c>
      <c r="D106" s="336"/>
    </row>
    <row r="107" spans="1:5" ht="27" customHeight="1" x14ac:dyDescent="0.2">
      <c r="A107" s="352"/>
      <c r="B107" s="352" t="s">
        <v>644</v>
      </c>
      <c r="C107" s="338">
        <f t="shared" si="0"/>
        <v>144</v>
      </c>
      <c r="D107" s="336"/>
    </row>
    <row r="108" spans="1:5" ht="27" customHeight="1" x14ac:dyDescent="0.2">
      <c r="A108" s="352"/>
      <c r="B108" s="352" t="s">
        <v>645</v>
      </c>
      <c r="C108" s="338">
        <f t="shared" si="0"/>
        <v>145</v>
      </c>
      <c r="D108" s="336"/>
    </row>
    <row r="109" spans="1:5" ht="27" customHeight="1" x14ac:dyDescent="0.2">
      <c r="A109" s="352"/>
      <c r="B109" s="352" t="s">
        <v>646</v>
      </c>
      <c r="C109" s="338">
        <f t="shared" si="0"/>
        <v>146</v>
      </c>
      <c r="D109" s="336"/>
    </row>
    <row r="110" spans="1:5" ht="27" customHeight="1" x14ac:dyDescent="0.2">
      <c r="A110" s="352"/>
      <c r="B110" s="352" t="s">
        <v>193</v>
      </c>
      <c r="C110" s="338">
        <f t="shared" si="0"/>
        <v>147</v>
      </c>
      <c r="D110" s="336"/>
    </row>
    <row r="111" spans="1:5" ht="27" customHeight="1" x14ac:dyDescent="0.2">
      <c r="A111" s="767" t="s">
        <v>604</v>
      </c>
      <c r="B111" s="767"/>
      <c r="C111" s="338">
        <f t="shared" si="0"/>
        <v>148</v>
      </c>
      <c r="D111" s="336"/>
    </row>
    <row r="112" spans="1:5" ht="27" customHeight="1" x14ac:dyDescent="0.2">
      <c r="A112" s="352"/>
      <c r="B112" s="352" t="s">
        <v>660</v>
      </c>
      <c r="C112" s="338">
        <f t="shared" si="0"/>
        <v>149</v>
      </c>
      <c r="D112" s="336"/>
      <c r="E112" s="6"/>
    </row>
    <row r="113" spans="1:5" ht="27" customHeight="1" x14ac:dyDescent="0.2">
      <c r="A113" s="352"/>
      <c r="B113" s="352" t="s">
        <v>661</v>
      </c>
      <c r="C113" s="338">
        <f t="shared" si="0"/>
        <v>150</v>
      </c>
      <c r="D113" s="336"/>
      <c r="E113" s="6"/>
    </row>
    <row r="114" spans="1:5" ht="27" customHeight="1" x14ac:dyDescent="0.2">
      <c r="A114" s="352"/>
      <c r="B114" s="352" t="s">
        <v>662</v>
      </c>
      <c r="C114" s="338">
        <f t="shared" si="0"/>
        <v>151</v>
      </c>
      <c r="D114" s="336"/>
      <c r="E114" s="6"/>
    </row>
    <row r="115" spans="1:5" ht="27" customHeight="1" x14ac:dyDescent="0.2">
      <c r="A115" s="352"/>
      <c r="B115" s="352" t="s">
        <v>663</v>
      </c>
      <c r="C115" s="338">
        <f t="shared" si="0"/>
        <v>152</v>
      </c>
      <c r="D115" s="336"/>
      <c r="E115" s="6"/>
    </row>
    <row r="116" spans="1:5" ht="27" customHeight="1" x14ac:dyDescent="0.2">
      <c r="A116" s="767" t="s">
        <v>607</v>
      </c>
      <c r="B116" s="767"/>
      <c r="C116" s="338">
        <f t="shared" si="0"/>
        <v>153</v>
      </c>
      <c r="D116" s="336"/>
      <c r="E116" s="6"/>
    </row>
    <row r="117" spans="1:5" ht="27" customHeight="1" x14ac:dyDescent="0.2">
      <c r="A117" s="352"/>
      <c r="B117" s="352" t="s">
        <v>664</v>
      </c>
      <c r="C117" s="338">
        <f t="shared" si="0"/>
        <v>154</v>
      </c>
      <c r="D117" s="336"/>
      <c r="E117" s="6"/>
    </row>
    <row r="118" spans="1:5" ht="27" customHeight="1" x14ac:dyDescent="0.2">
      <c r="A118" s="352"/>
      <c r="B118" s="352" t="s">
        <v>665</v>
      </c>
      <c r="C118" s="338">
        <f t="shared" si="0"/>
        <v>155</v>
      </c>
      <c r="D118" s="336"/>
      <c r="E118" s="6"/>
    </row>
    <row r="119" spans="1:5" ht="27" customHeight="1" x14ac:dyDescent="0.2">
      <c r="A119" s="352"/>
      <c r="B119" s="352" t="s">
        <v>666</v>
      </c>
      <c r="C119" s="338">
        <f t="shared" si="0"/>
        <v>156</v>
      </c>
      <c r="D119" s="336"/>
      <c r="E119" s="6"/>
    </row>
    <row r="120" spans="1:5" ht="27" customHeight="1" x14ac:dyDescent="0.2">
      <c r="A120" s="352"/>
      <c r="B120" s="352" t="s">
        <v>194</v>
      </c>
      <c r="C120" s="338">
        <f t="shared" si="0"/>
        <v>157</v>
      </c>
      <c r="D120" s="336"/>
      <c r="E120" s="6"/>
    </row>
    <row r="121" spans="1:5" ht="27" customHeight="1" x14ac:dyDescent="0.2">
      <c r="A121" s="767" t="s">
        <v>608</v>
      </c>
      <c r="B121" s="767"/>
      <c r="C121" s="338">
        <f t="shared" si="0"/>
        <v>158</v>
      </c>
      <c r="D121" s="336"/>
      <c r="E121" s="6"/>
    </row>
    <row r="122" spans="1:5" ht="27" customHeight="1" x14ac:dyDescent="0.2">
      <c r="A122" s="353"/>
      <c r="B122" s="352" t="s">
        <v>667</v>
      </c>
      <c r="C122" s="338">
        <f t="shared" si="0"/>
        <v>159</v>
      </c>
      <c r="D122" s="336"/>
      <c r="E122" s="6"/>
    </row>
    <row r="123" spans="1:5" ht="27" customHeight="1" x14ac:dyDescent="0.2">
      <c r="A123" s="353"/>
      <c r="B123" s="352" t="s">
        <v>668</v>
      </c>
      <c r="C123" s="338">
        <f t="shared" si="0"/>
        <v>160</v>
      </c>
      <c r="D123" s="336"/>
      <c r="E123" s="6"/>
    </row>
    <row r="124" spans="1:5" ht="27" customHeight="1" x14ac:dyDescent="0.2">
      <c r="A124" s="353"/>
      <c r="B124" s="352" t="s">
        <v>669</v>
      </c>
      <c r="C124" s="338">
        <f t="shared" si="0"/>
        <v>161</v>
      </c>
      <c r="D124" s="336"/>
      <c r="E124" s="6"/>
    </row>
    <row r="125" spans="1:5" ht="27" customHeight="1" x14ac:dyDescent="0.2">
      <c r="A125" s="353"/>
      <c r="B125" s="352" t="s">
        <v>610</v>
      </c>
      <c r="C125" s="377">
        <f t="shared" si="0"/>
        <v>162</v>
      </c>
      <c r="D125" s="376"/>
      <c r="E125" s="6"/>
    </row>
    <row r="126" spans="1:5" ht="5.25" customHeight="1" x14ac:dyDescent="0.25">
      <c r="A126" s="378"/>
      <c r="B126" s="378"/>
      <c r="C126" s="378"/>
      <c r="D126" s="379"/>
      <c r="E126" s="6"/>
    </row>
    <row r="127" spans="1:5" ht="5.25" customHeight="1" x14ac:dyDescent="0.25">
      <c r="A127" s="378"/>
      <c r="B127" s="378"/>
      <c r="C127" s="378"/>
      <c r="D127" s="379"/>
      <c r="E127" s="6"/>
    </row>
    <row r="128" spans="1:5" ht="5.25" customHeight="1" x14ac:dyDescent="0.25">
      <c r="A128" s="378"/>
      <c r="B128" s="378"/>
      <c r="C128" s="378"/>
      <c r="D128" s="379"/>
      <c r="E128" s="6"/>
    </row>
    <row r="129" spans="1:5" ht="5.25" customHeight="1" x14ac:dyDescent="0.25">
      <c r="A129" s="378"/>
      <c r="B129" s="378"/>
      <c r="C129" s="378"/>
      <c r="D129" s="379"/>
      <c r="E129" s="6"/>
    </row>
    <row r="130" spans="1:5" ht="5.25" customHeight="1" x14ac:dyDescent="0.25">
      <c r="A130" s="378"/>
      <c r="B130" s="378"/>
      <c r="C130" s="378"/>
      <c r="D130" s="379"/>
      <c r="E130" s="6"/>
    </row>
    <row r="131" spans="1:5" ht="5.25" customHeight="1" x14ac:dyDescent="0.25">
      <c r="A131" s="378"/>
      <c r="B131" s="378"/>
      <c r="C131" s="378"/>
      <c r="D131" s="379"/>
      <c r="E131" s="6"/>
    </row>
    <row r="132" spans="1:5" ht="5.25" customHeight="1" x14ac:dyDescent="0.25">
      <c r="A132" s="378"/>
      <c r="B132" s="378"/>
      <c r="C132" s="378"/>
      <c r="D132" s="379"/>
      <c r="E132" s="6"/>
    </row>
    <row r="133" spans="1:5" ht="5.25" customHeight="1" x14ac:dyDescent="0.25">
      <c r="A133" s="378"/>
      <c r="B133" s="378"/>
      <c r="C133" s="378"/>
      <c r="D133" s="379"/>
      <c r="E133" s="6"/>
    </row>
    <row r="134" spans="1:5" ht="5.25" customHeight="1" x14ac:dyDescent="0.25">
      <c r="A134" s="378"/>
      <c r="B134" s="378"/>
      <c r="C134" s="378"/>
      <c r="D134" s="379"/>
      <c r="E134" s="6"/>
    </row>
    <row r="135" spans="1:5" s="3" customFormat="1" ht="12.75" x14ac:dyDescent="0.2">
      <c r="A135" s="355" t="s">
        <v>43</v>
      </c>
      <c r="B135" s="356" t="s">
        <v>58</v>
      </c>
      <c r="C135" s="356"/>
      <c r="D135" s="379"/>
    </row>
    <row r="136" spans="1:5" s="3" customFormat="1" ht="12.75" x14ac:dyDescent="0.2">
      <c r="A136" s="356"/>
      <c r="B136" s="356"/>
      <c r="C136" s="356"/>
      <c r="D136" s="379"/>
    </row>
    <row r="137" spans="1:5" ht="2.25" customHeight="1" x14ac:dyDescent="0.2">
      <c r="A137" s="4"/>
      <c r="B137" s="5"/>
      <c r="C137" s="6"/>
      <c r="D137" s="6"/>
      <c r="E137" s="122"/>
    </row>
    <row r="138" spans="1:5" ht="19.5" customHeight="1" x14ac:dyDescent="0.2">
      <c r="A138" s="6"/>
      <c r="B138" s="7"/>
      <c r="C138" s="8"/>
      <c r="D138" s="9"/>
      <c r="E138" s="6"/>
    </row>
    <row r="139" spans="1:5" ht="3" customHeight="1" x14ac:dyDescent="0.2">
      <c r="A139" s="6"/>
      <c r="B139" s="7"/>
      <c r="C139" s="10"/>
      <c r="D139" s="6"/>
      <c r="E139" s="6"/>
    </row>
    <row r="140" spans="1:5" ht="3.75" customHeight="1" x14ac:dyDescent="0.2">
      <c r="A140" s="6"/>
      <c r="B140" s="7"/>
      <c r="C140" s="6"/>
      <c r="D140" s="6"/>
      <c r="E140" s="6"/>
    </row>
    <row r="141" spans="1:5" ht="17.25" customHeight="1" x14ac:dyDescent="0.2">
      <c r="A141" s="6"/>
      <c r="B141" s="7"/>
      <c r="C141" s="8"/>
      <c r="D141" s="9"/>
      <c r="E141" s="6"/>
    </row>
    <row r="142" spans="1:5" ht="3.75" customHeight="1" x14ac:dyDescent="0.2">
      <c r="A142" s="6"/>
      <c r="B142" s="7"/>
      <c r="C142" s="10"/>
      <c r="D142" s="2"/>
      <c r="E142" s="6"/>
    </row>
    <row r="143" spans="1:5" ht="3" customHeight="1" x14ac:dyDescent="0.2">
      <c r="A143" s="6"/>
      <c r="B143" s="7"/>
      <c r="C143" s="6"/>
      <c r="D143" s="6"/>
      <c r="E143" s="6"/>
    </row>
    <row r="144" spans="1:5" ht="17.25" customHeight="1" x14ac:dyDescent="0.2">
      <c r="A144" s="6"/>
      <c r="B144" s="7"/>
      <c r="C144" s="8"/>
      <c r="D144" s="9"/>
      <c r="E144" s="6"/>
    </row>
    <row r="145" spans="1:5" ht="2.25" customHeight="1" x14ac:dyDescent="0.2">
      <c r="A145" s="6"/>
      <c r="B145" s="7"/>
      <c r="C145" s="10"/>
      <c r="D145" s="2"/>
      <c r="E145" s="6"/>
    </row>
    <row r="146" spans="1:5" ht="2.25" customHeight="1" x14ac:dyDescent="0.2">
      <c r="A146" s="6"/>
      <c r="B146" s="7"/>
      <c r="C146" s="6"/>
      <c r="D146" s="6"/>
      <c r="E146" s="6"/>
    </row>
    <row r="147" spans="1:5" ht="17.25" customHeight="1" x14ac:dyDescent="0.2">
      <c r="A147" s="6"/>
      <c r="B147" s="7"/>
      <c r="C147" s="8"/>
      <c r="D147" s="9"/>
      <c r="E147" s="6"/>
    </row>
    <row r="148" spans="1:5" ht="3.75" customHeight="1" x14ac:dyDescent="0.2">
      <c r="A148" s="6"/>
      <c r="B148" s="7"/>
      <c r="C148" s="6"/>
      <c r="D148" s="2"/>
      <c r="E148" s="6"/>
    </row>
    <row r="149" spans="1:5" ht="4.5" customHeight="1" x14ac:dyDescent="0.2">
      <c r="A149" s="6"/>
      <c r="B149" s="7"/>
      <c r="C149" s="10"/>
      <c r="D149" s="6"/>
      <c r="E149" s="6"/>
    </row>
    <row r="150" spans="1:5" hidden="1" x14ac:dyDescent="0.2">
      <c r="A150" s="6"/>
      <c r="B150" s="7"/>
      <c r="C150" s="6"/>
      <c r="D150" s="6"/>
      <c r="E150" s="6"/>
    </row>
    <row r="151" spans="1:5" ht="6.75" customHeight="1" x14ac:dyDescent="0.2">
      <c r="A151" s="6"/>
      <c r="B151" s="6"/>
      <c r="C151" s="6"/>
      <c r="D151" s="6"/>
      <c r="E151" s="6"/>
    </row>
    <row r="152" spans="1:5" x14ac:dyDescent="0.2">
      <c r="A152" s="6"/>
      <c r="B152" s="6"/>
      <c r="C152" s="6"/>
      <c r="D152" s="6"/>
      <c r="E152" s="6"/>
    </row>
    <row r="153" spans="1:5" x14ac:dyDescent="0.2">
      <c r="A153" s="6"/>
      <c r="B153" s="6"/>
      <c r="C153" s="6"/>
      <c r="D153" s="6"/>
    </row>
    <row r="154" spans="1:5" x14ac:dyDescent="0.2">
      <c r="A154" s="6"/>
      <c r="B154" s="6"/>
      <c r="C154" s="6"/>
      <c r="D154" s="6"/>
    </row>
    <row r="155" spans="1:5" x14ac:dyDescent="0.2">
      <c r="A155" s="6"/>
      <c r="B155" s="6"/>
      <c r="C155" s="6"/>
      <c r="D155" s="6"/>
    </row>
    <row r="156" spans="1:5" x14ac:dyDescent="0.2">
      <c r="A156" s="6"/>
      <c r="B156" s="6"/>
      <c r="C156" s="6"/>
      <c r="D156" s="6"/>
    </row>
    <row r="157" spans="1:5" x14ac:dyDescent="0.2">
      <c r="A157" s="6"/>
      <c r="B157" s="6"/>
      <c r="C157" s="6"/>
      <c r="D157" s="6"/>
    </row>
    <row r="158" spans="1:5" x14ac:dyDescent="0.2">
      <c r="A158" s="6"/>
      <c r="B158" s="6"/>
      <c r="C158" s="6"/>
      <c r="D158" s="6"/>
    </row>
    <row r="159" spans="1:5" x14ac:dyDescent="0.2">
      <c r="A159" s="6"/>
      <c r="B159" s="6"/>
      <c r="C159" s="6"/>
      <c r="D159" s="6"/>
    </row>
    <row r="160" spans="1:5" x14ac:dyDescent="0.2">
      <c r="A160" s="6"/>
      <c r="B160" s="6"/>
      <c r="C160" s="6"/>
      <c r="D160" s="6"/>
    </row>
    <row r="161" spans="1:4" x14ac:dyDescent="0.2">
      <c r="A161" s="6"/>
      <c r="B161" s="6"/>
      <c r="C161" s="6"/>
      <c r="D161" s="6"/>
    </row>
    <row r="162" spans="1:4" x14ac:dyDescent="0.2">
      <c r="A162" s="6"/>
      <c r="B162" s="6"/>
      <c r="C162" s="6"/>
      <c r="D162" s="6"/>
    </row>
    <row r="163" spans="1:4" x14ac:dyDescent="0.2">
      <c r="A163" s="6"/>
      <c r="B163" s="6"/>
      <c r="C163" s="6"/>
      <c r="D163" s="6"/>
    </row>
    <row r="164" spans="1:4" x14ac:dyDescent="0.2">
      <c r="A164" s="6"/>
      <c r="B164" s="6"/>
      <c r="C164" s="6"/>
      <c r="D164" s="6"/>
    </row>
    <row r="165" spans="1:4" x14ac:dyDescent="0.2">
      <c r="A165" s="6"/>
      <c r="B165" s="6"/>
      <c r="C165" s="6"/>
      <c r="D165" s="6"/>
    </row>
    <row r="166" spans="1:4" x14ac:dyDescent="0.2">
      <c r="A166" s="6"/>
      <c r="B166" s="6"/>
      <c r="C166" s="6"/>
      <c r="D166" s="6"/>
    </row>
    <row r="167" spans="1:4" x14ac:dyDescent="0.2">
      <c r="A167" s="6"/>
      <c r="B167" s="6"/>
      <c r="C167" s="6"/>
      <c r="D167" s="6"/>
    </row>
    <row r="168" spans="1:4" x14ac:dyDescent="0.2">
      <c r="A168" s="6"/>
      <c r="B168" s="6"/>
      <c r="C168" s="6"/>
      <c r="D168" s="6"/>
    </row>
    <row r="169" spans="1:4" x14ac:dyDescent="0.2">
      <c r="A169" s="6"/>
      <c r="B169" s="6"/>
      <c r="C169" s="6"/>
      <c r="D169" s="6"/>
    </row>
    <row r="170" spans="1:4" x14ac:dyDescent="0.2">
      <c r="A170" s="6"/>
      <c r="B170" s="6"/>
      <c r="C170" s="6"/>
      <c r="D170" s="6"/>
    </row>
    <row r="171" spans="1:4" x14ac:dyDescent="0.2">
      <c r="A171" s="6"/>
      <c r="B171" s="6"/>
      <c r="C171" s="6"/>
      <c r="D171" s="6"/>
    </row>
    <row r="172" spans="1:4" x14ac:dyDescent="0.2">
      <c r="A172" s="6"/>
      <c r="B172" s="6"/>
      <c r="C172" s="6"/>
      <c r="D172" s="6"/>
    </row>
    <row r="173" spans="1:4" x14ac:dyDescent="0.2">
      <c r="A173" s="6"/>
      <c r="B173" s="6"/>
      <c r="C173" s="6"/>
      <c r="D173" s="6"/>
    </row>
    <row r="174" spans="1:4" x14ac:dyDescent="0.2">
      <c r="A174" s="6"/>
      <c r="B174" s="6"/>
      <c r="C174" s="6"/>
      <c r="D174" s="6"/>
    </row>
    <row r="175" spans="1:4" x14ac:dyDescent="0.2">
      <c r="A175" s="6"/>
      <c r="B175" s="6"/>
      <c r="C175" s="6"/>
      <c r="D175" s="6"/>
    </row>
    <row r="176" spans="1:4" x14ac:dyDescent="0.2">
      <c r="A176" s="6"/>
      <c r="B176" s="6"/>
      <c r="C176" s="6"/>
      <c r="D176" s="6"/>
    </row>
    <row r="177" spans="1:4" x14ac:dyDescent="0.2">
      <c r="A177" s="6"/>
      <c r="B177" s="6"/>
      <c r="C177" s="6"/>
      <c r="D177" s="6"/>
    </row>
    <row r="178" spans="1:4" x14ac:dyDescent="0.2">
      <c r="A178" s="6"/>
      <c r="B178" s="6"/>
      <c r="C178" s="6"/>
      <c r="D178" s="6"/>
    </row>
    <row r="179" spans="1:4" x14ac:dyDescent="0.2">
      <c r="A179" s="6"/>
      <c r="B179" s="6"/>
      <c r="C179" s="6"/>
      <c r="D179" s="6"/>
    </row>
    <row r="180" spans="1:4" x14ac:dyDescent="0.2">
      <c r="A180" s="6"/>
      <c r="B180" s="6"/>
      <c r="C180" s="6"/>
      <c r="D180" s="6"/>
    </row>
    <row r="181" spans="1:4" x14ac:dyDescent="0.2">
      <c r="A181" s="6"/>
      <c r="B181" s="6"/>
      <c r="C181" s="6"/>
      <c r="D181" s="6"/>
    </row>
    <row r="182" spans="1:4" x14ac:dyDescent="0.2">
      <c r="A182" s="6"/>
      <c r="B182" s="6"/>
      <c r="C182" s="6"/>
      <c r="D182" s="6"/>
    </row>
    <row r="183" spans="1:4" x14ac:dyDescent="0.2">
      <c r="A183" s="6"/>
      <c r="B183" s="6"/>
      <c r="C183" s="6"/>
      <c r="D183" s="6"/>
    </row>
    <row r="184" spans="1:4" x14ac:dyDescent="0.2">
      <c r="A184" s="6"/>
      <c r="B184" s="6"/>
      <c r="C184" s="6"/>
      <c r="D184" s="6"/>
    </row>
    <row r="185" spans="1:4" x14ac:dyDescent="0.2">
      <c r="A185" s="6"/>
      <c r="B185" s="6"/>
      <c r="C185" s="6"/>
      <c r="D185" s="6"/>
    </row>
    <row r="186" spans="1:4" x14ac:dyDescent="0.2">
      <c r="A186" s="6"/>
      <c r="B186" s="6"/>
      <c r="C186" s="6"/>
      <c r="D186" s="6"/>
    </row>
    <row r="187" spans="1:4" x14ac:dyDescent="0.2">
      <c r="A187" s="6"/>
      <c r="B187" s="6"/>
      <c r="C187" s="6"/>
      <c r="D187" s="6"/>
    </row>
    <row r="188" spans="1:4" x14ac:dyDescent="0.2">
      <c r="A188" s="6"/>
      <c r="B188" s="6"/>
      <c r="C188" s="6"/>
      <c r="D188" s="6"/>
    </row>
    <row r="189" spans="1:4" x14ac:dyDescent="0.2">
      <c r="A189" s="6"/>
      <c r="B189" s="6"/>
      <c r="C189" s="6"/>
      <c r="D189" s="6"/>
    </row>
    <row r="190" spans="1:4" x14ac:dyDescent="0.2">
      <c r="A190" s="6"/>
      <c r="B190" s="6"/>
      <c r="C190" s="6"/>
      <c r="D190" s="6"/>
    </row>
    <row r="191" spans="1:4" x14ac:dyDescent="0.2">
      <c r="A191" s="6"/>
      <c r="B191" s="6"/>
      <c r="C191" s="6"/>
      <c r="D191" s="6"/>
    </row>
    <row r="192" spans="1:4" x14ac:dyDescent="0.2">
      <c r="A192" s="6"/>
      <c r="B192" s="6"/>
      <c r="C192" s="6"/>
      <c r="D192" s="6"/>
    </row>
    <row r="193" spans="1:4" x14ac:dyDescent="0.2">
      <c r="A193" s="6"/>
      <c r="B193" s="6"/>
      <c r="C193" s="6"/>
      <c r="D193" s="6"/>
    </row>
    <row r="194" spans="1:4" x14ac:dyDescent="0.2">
      <c r="A194" s="6"/>
      <c r="B194" s="6"/>
      <c r="C194" s="6"/>
      <c r="D194" s="6"/>
    </row>
    <row r="195" spans="1:4" x14ac:dyDescent="0.2">
      <c r="A195" s="6"/>
      <c r="B195" s="6"/>
      <c r="C195" s="6"/>
      <c r="D195" s="6"/>
    </row>
    <row r="196" spans="1:4" x14ac:dyDescent="0.2">
      <c r="A196" s="6"/>
      <c r="B196" s="6"/>
      <c r="C196" s="6"/>
      <c r="D196" s="6"/>
    </row>
    <row r="197" spans="1:4" x14ac:dyDescent="0.2">
      <c r="A197" s="6"/>
      <c r="B197" s="6"/>
      <c r="C197" s="6"/>
      <c r="D197" s="6"/>
    </row>
    <row r="198" spans="1:4" x14ac:dyDescent="0.2">
      <c r="A198" s="6"/>
      <c r="B198" s="6"/>
      <c r="C198" s="6"/>
      <c r="D198" s="6"/>
    </row>
    <row r="199" spans="1:4" x14ac:dyDescent="0.2">
      <c r="A199" s="6"/>
      <c r="B199" s="6"/>
      <c r="C199" s="6"/>
      <c r="D199" s="6"/>
    </row>
    <row r="200" spans="1:4" x14ac:dyDescent="0.2">
      <c r="A200" s="6"/>
      <c r="B200" s="6"/>
      <c r="C200" s="6"/>
      <c r="D200" s="6"/>
    </row>
    <row r="201" spans="1:4" x14ac:dyDescent="0.2">
      <c r="A201" s="6"/>
      <c r="B201" s="6"/>
      <c r="C201" s="6"/>
      <c r="D201" s="6"/>
    </row>
    <row r="202" spans="1:4" x14ac:dyDescent="0.2">
      <c r="A202" s="6"/>
      <c r="B202" s="6"/>
      <c r="C202" s="6"/>
      <c r="D202" s="6"/>
    </row>
    <row r="203" spans="1:4" x14ac:dyDescent="0.2">
      <c r="A203" s="6"/>
      <c r="B203" s="6"/>
      <c r="C203" s="6"/>
      <c r="D203" s="6"/>
    </row>
    <row r="204" spans="1:4" x14ac:dyDescent="0.2">
      <c r="A204" s="6"/>
      <c r="B204" s="6"/>
      <c r="C204" s="6"/>
      <c r="D204" s="6"/>
    </row>
    <row r="205" spans="1:4" x14ac:dyDescent="0.2">
      <c r="A205" s="6"/>
      <c r="B205" s="6"/>
      <c r="C205" s="6"/>
      <c r="D205" s="6"/>
    </row>
    <row r="206" spans="1:4" x14ac:dyDescent="0.2">
      <c r="A206" s="6"/>
      <c r="B206" s="6"/>
      <c r="C206" s="6"/>
      <c r="D206" s="6"/>
    </row>
    <row r="207" spans="1:4" x14ac:dyDescent="0.2">
      <c r="A207" s="6"/>
      <c r="B207" s="6"/>
      <c r="C207" s="6"/>
      <c r="D207" s="6"/>
    </row>
    <row r="208" spans="1:4" x14ac:dyDescent="0.2">
      <c r="A208" s="6"/>
      <c r="B208" s="6"/>
      <c r="C208" s="6"/>
      <c r="D208" s="6"/>
    </row>
    <row r="209" spans="1:4" x14ac:dyDescent="0.2">
      <c r="A209" s="6"/>
      <c r="B209" s="6"/>
      <c r="C209" s="6"/>
      <c r="D209" s="6"/>
    </row>
    <row r="210" spans="1:4" x14ac:dyDescent="0.2">
      <c r="A210" s="6"/>
      <c r="B210" s="6"/>
      <c r="C210" s="6"/>
      <c r="D210" s="6"/>
    </row>
    <row r="211" spans="1:4" x14ac:dyDescent="0.2">
      <c r="A211" s="6"/>
      <c r="B211" s="6"/>
      <c r="C211" s="6"/>
      <c r="D211" s="6"/>
    </row>
    <row r="212" spans="1:4" x14ac:dyDescent="0.2">
      <c r="A212" s="6"/>
      <c r="B212" s="6"/>
      <c r="C212" s="6"/>
      <c r="D212" s="6"/>
    </row>
    <row r="213" spans="1:4" x14ac:dyDescent="0.2">
      <c r="A213" s="6"/>
      <c r="B213" s="6"/>
      <c r="C213" s="6"/>
      <c r="D213" s="6"/>
    </row>
    <row r="214" spans="1:4" x14ac:dyDescent="0.2">
      <c r="A214" s="6"/>
      <c r="B214" s="6"/>
      <c r="C214" s="6"/>
      <c r="D214" s="6"/>
    </row>
    <row r="215" spans="1:4" x14ac:dyDescent="0.2">
      <c r="A215" s="6"/>
      <c r="B215" s="6"/>
      <c r="C215" s="6"/>
      <c r="D215" s="6"/>
    </row>
    <row r="216" spans="1:4" x14ac:dyDescent="0.2">
      <c r="A216" s="6"/>
      <c r="B216" s="6"/>
      <c r="C216" s="6"/>
      <c r="D216" s="6"/>
    </row>
    <row r="217" spans="1:4" x14ac:dyDescent="0.2">
      <c r="A217" s="6"/>
      <c r="B217" s="6"/>
      <c r="C217" s="6"/>
      <c r="D217" s="6"/>
    </row>
    <row r="218" spans="1:4" x14ac:dyDescent="0.2">
      <c r="A218" s="6"/>
      <c r="B218" s="6"/>
      <c r="C218" s="6"/>
      <c r="D218" s="6"/>
    </row>
    <row r="219" spans="1:4" x14ac:dyDescent="0.2">
      <c r="A219" s="6"/>
      <c r="B219" s="6"/>
      <c r="C219" s="6"/>
      <c r="D219" s="6"/>
    </row>
    <row r="220" spans="1:4" x14ac:dyDescent="0.2">
      <c r="A220" s="6"/>
      <c r="B220" s="6"/>
      <c r="C220" s="6"/>
      <c r="D220" s="6"/>
    </row>
    <row r="221" spans="1:4" x14ac:dyDescent="0.2">
      <c r="A221" s="6"/>
      <c r="B221" s="6"/>
      <c r="C221" s="6"/>
      <c r="D221" s="6"/>
    </row>
    <row r="222" spans="1:4" x14ac:dyDescent="0.2">
      <c r="A222" s="6"/>
      <c r="B222" s="6"/>
      <c r="C222" s="6"/>
      <c r="D222" s="6"/>
    </row>
    <row r="223" spans="1:4" x14ac:dyDescent="0.2">
      <c r="A223" s="6"/>
      <c r="B223" s="6"/>
      <c r="C223" s="6"/>
      <c r="D223" s="6"/>
    </row>
    <row r="224" spans="1:4" x14ac:dyDescent="0.2">
      <c r="A224" s="6"/>
      <c r="B224" s="6"/>
      <c r="C224" s="6"/>
      <c r="D224" s="6"/>
    </row>
    <row r="225" spans="1:4" x14ac:dyDescent="0.2">
      <c r="A225" s="6"/>
      <c r="B225" s="6"/>
      <c r="C225" s="6"/>
      <c r="D225" s="6"/>
    </row>
    <row r="226" spans="1:4" x14ac:dyDescent="0.2">
      <c r="A226" s="6"/>
      <c r="B226" s="6"/>
      <c r="C226" s="6"/>
      <c r="D226" s="6"/>
    </row>
    <row r="227" spans="1:4" x14ac:dyDescent="0.2">
      <c r="A227" s="6"/>
      <c r="B227" s="6"/>
      <c r="C227" s="6"/>
      <c r="D227" s="6"/>
    </row>
    <row r="228" spans="1:4" x14ac:dyDescent="0.2">
      <c r="A228" s="6"/>
      <c r="B228" s="6"/>
      <c r="C228" s="6"/>
      <c r="D228" s="6"/>
    </row>
    <row r="229" spans="1:4" x14ac:dyDescent="0.2">
      <c r="A229" s="6"/>
      <c r="B229" s="6"/>
      <c r="C229" s="6"/>
      <c r="D229" s="6"/>
    </row>
    <row r="230" spans="1:4" x14ac:dyDescent="0.2">
      <c r="A230" s="6"/>
      <c r="B230" s="6"/>
      <c r="C230" s="6"/>
      <c r="D230" s="6"/>
    </row>
    <row r="231" spans="1:4" x14ac:dyDescent="0.2">
      <c r="A231" s="6"/>
      <c r="B231" s="6"/>
      <c r="C231" s="6"/>
      <c r="D231" s="6"/>
    </row>
    <row r="232" spans="1:4" x14ac:dyDescent="0.2">
      <c r="A232" s="6"/>
      <c r="B232" s="6"/>
      <c r="C232" s="6"/>
      <c r="D232" s="6"/>
    </row>
    <row r="233" spans="1:4" x14ac:dyDescent="0.2">
      <c r="A233" s="6"/>
      <c r="B233" s="6"/>
      <c r="C233" s="6"/>
      <c r="D233" s="6"/>
    </row>
    <row r="234" spans="1:4" x14ac:dyDescent="0.2">
      <c r="A234" s="6"/>
      <c r="B234" s="6"/>
      <c r="C234" s="6"/>
      <c r="D234" s="6"/>
    </row>
    <row r="235" spans="1:4" x14ac:dyDescent="0.2">
      <c r="A235" s="6"/>
      <c r="B235" s="6"/>
      <c r="C235" s="6"/>
      <c r="D235" s="6"/>
    </row>
    <row r="236" spans="1:4" x14ac:dyDescent="0.2">
      <c r="A236" s="6"/>
      <c r="B236" s="6"/>
      <c r="C236" s="6"/>
      <c r="D236" s="6"/>
    </row>
    <row r="237" spans="1:4" x14ac:dyDescent="0.2">
      <c r="A237" s="6"/>
      <c r="B237" s="6"/>
      <c r="C237" s="6"/>
      <c r="D237" s="6"/>
    </row>
    <row r="238" spans="1:4" x14ac:dyDescent="0.2">
      <c r="A238" s="6"/>
      <c r="B238" s="6"/>
      <c r="C238" s="6"/>
      <c r="D238" s="6"/>
    </row>
    <row r="239" spans="1:4" x14ac:dyDescent="0.2">
      <c r="A239" s="6"/>
      <c r="B239" s="6"/>
      <c r="C239" s="6"/>
      <c r="D239" s="6"/>
    </row>
    <row r="240" spans="1:4" x14ac:dyDescent="0.2">
      <c r="A240" s="6"/>
      <c r="B240" s="6"/>
      <c r="C240" s="6"/>
      <c r="D240" s="6"/>
    </row>
    <row r="241" spans="1:4" x14ac:dyDescent="0.2">
      <c r="A241" s="6"/>
      <c r="B241" s="6"/>
      <c r="C241" s="6"/>
      <c r="D241" s="6"/>
    </row>
  </sheetData>
  <mergeCells count="53">
    <mergeCell ref="A105:B105"/>
    <mergeCell ref="A106:B106"/>
    <mergeCell ref="A111:B111"/>
    <mergeCell ref="A116:B116"/>
    <mergeCell ref="A121:B121"/>
    <mergeCell ref="A104:B104"/>
    <mergeCell ref="A76:B76"/>
    <mergeCell ref="A77:B77"/>
    <mergeCell ref="A82:B82"/>
    <mergeCell ref="A87:B87"/>
    <mergeCell ref="A92:B92"/>
    <mergeCell ref="A98:B98"/>
    <mergeCell ref="A99:B99"/>
    <mergeCell ref="A100:B100"/>
    <mergeCell ref="A101:B101"/>
    <mergeCell ref="A102:B102"/>
    <mergeCell ref="A103:B103"/>
    <mergeCell ref="A75:B75"/>
    <mergeCell ref="A60:B60"/>
    <mergeCell ref="A61:B61"/>
    <mergeCell ref="A62:B62"/>
    <mergeCell ref="A63:B63"/>
    <mergeCell ref="A68:B68"/>
    <mergeCell ref="A69:B69"/>
    <mergeCell ref="A70:B70"/>
    <mergeCell ref="A71:B71"/>
    <mergeCell ref="A72:B72"/>
    <mergeCell ref="A73:B73"/>
    <mergeCell ref="A74:B74"/>
    <mergeCell ref="A58:B58"/>
    <mergeCell ref="A23:B23"/>
    <mergeCell ref="A24:B24"/>
    <mergeCell ref="A25:B25"/>
    <mergeCell ref="A28:B28"/>
    <mergeCell ref="A31:B31"/>
    <mergeCell ref="A40:B40"/>
    <mergeCell ref="A43:B43"/>
    <mergeCell ref="A46:B46"/>
    <mergeCell ref="A49:B49"/>
    <mergeCell ref="A52:B52"/>
    <mergeCell ref="A55:B55"/>
    <mergeCell ref="A41:B41"/>
    <mergeCell ref="A42:B42"/>
    <mergeCell ref="A44:B44"/>
    <mergeCell ref="A45:B45"/>
    <mergeCell ref="A22:B22"/>
    <mergeCell ref="A6:B6"/>
    <mergeCell ref="A13:B13"/>
    <mergeCell ref="A14:B14"/>
    <mergeCell ref="A16:B16"/>
    <mergeCell ref="A19:B19"/>
    <mergeCell ref="A11:B11"/>
    <mergeCell ref="A12:B12"/>
  </mergeCells>
  <printOptions horizontalCentered="1"/>
  <pageMargins left="0.23622047244094491" right="0.23622047244094491" top="0.59055118110236227" bottom="0.15748031496062992" header="0.11811023622047245" footer="0.19685039370078741"/>
  <pageSetup paperSize="9" scale="45" fitToHeight="2" orientation="portrait" horizontalDpi="1200" verticalDpi="1200" r:id="rId1"/>
  <headerFooter alignWithMargins="0">
    <oddHeader>&amp;C&amp;G</oddHeader>
  </headerFooter>
  <rowBreaks count="2" manualBreakCount="2">
    <brk id="38" max="3" man="1"/>
    <brk id="88" max="3" man="1"/>
  </rowBreaks>
  <colBreaks count="2" manualBreakCount="2">
    <brk id="4" max="45" man="1"/>
    <brk id="5" max="67" man="1"/>
  </col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P41"/>
  <sheetViews>
    <sheetView showGridLines="0" showZeros="0" zoomScale="66" zoomScaleNormal="66" zoomScaleSheetLayoutView="87" workbookViewId="0">
      <selection activeCell="D9" sqref="D9"/>
    </sheetView>
  </sheetViews>
  <sheetFormatPr defaultRowHeight="15" x14ac:dyDescent="0.2"/>
  <cols>
    <col min="1" max="1" width="15.7109375" style="16" customWidth="1"/>
    <col min="2" max="2" width="31.7109375" style="16" customWidth="1"/>
    <col min="3" max="3" width="58.42578125" style="16" customWidth="1"/>
    <col min="4" max="4" width="13.7109375" style="16" customWidth="1"/>
    <col min="5" max="5" width="16.7109375" style="16" customWidth="1"/>
    <col min="6" max="6" width="20.85546875" style="26" customWidth="1"/>
    <col min="7" max="7" width="23.5703125" style="26" customWidth="1"/>
    <col min="8" max="8" width="21.42578125" style="16" customWidth="1"/>
    <col min="9" max="9" width="13.7109375" style="16" customWidth="1"/>
    <col min="10" max="10" width="12.7109375" style="16" customWidth="1"/>
    <col min="11" max="16384" width="9.140625" style="16"/>
  </cols>
  <sheetData>
    <row r="1" spans="1:16" ht="20.25" x14ac:dyDescent="0.3">
      <c r="A1" s="382"/>
      <c r="B1" s="382"/>
      <c r="C1" s="382"/>
      <c r="D1" s="382"/>
      <c r="E1" s="382"/>
      <c r="F1" s="383"/>
      <c r="G1" s="383"/>
      <c r="H1" s="382"/>
    </row>
    <row r="2" spans="1:16" ht="20.25" x14ac:dyDescent="0.3">
      <c r="A2" s="382"/>
      <c r="B2" s="382"/>
      <c r="C2" s="382"/>
      <c r="D2" s="382"/>
      <c r="E2" s="382"/>
      <c r="F2" s="383"/>
      <c r="G2" s="383"/>
      <c r="H2" s="382"/>
    </row>
    <row r="3" spans="1:16" ht="20.25" x14ac:dyDescent="0.3">
      <c r="A3" s="382"/>
      <c r="B3" s="382"/>
      <c r="C3" s="382"/>
      <c r="D3" s="382"/>
      <c r="E3" s="382"/>
      <c r="F3" s="383"/>
      <c r="G3" s="383"/>
      <c r="H3" s="382"/>
    </row>
    <row r="4" spans="1:16" ht="20.25" x14ac:dyDescent="0.3">
      <c r="A4" s="382"/>
      <c r="B4" s="382"/>
      <c r="C4" s="382"/>
      <c r="D4" s="382"/>
      <c r="E4" s="382"/>
      <c r="F4" s="383"/>
      <c r="G4" s="383"/>
      <c r="H4" s="382"/>
    </row>
    <row r="5" spans="1:16" ht="28.5" customHeight="1" x14ac:dyDescent="0.3">
      <c r="A5" s="384"/>
      <c r="B5" s="382" t="s">
        <v>2</v>
      </c>
      <c r="C5" s="382"/>
      <c r="D5" s="382"/>
      <c r="E5" s="382"/>
      <c r="F5" s="406"/>
      <c r="G5" s="428" t="s">
        <v>676</v>
      </c>
      <c r="H5" s="428" t="s">
        <v>218</v>
      </c>
      <c r="I5" s="17"/>
      <c r="K5" s="18"/>
      <c r="L5" s="18"/>
      <c r="M5" s="18"/>
    </row>
    <row r="6" spans="1:16" ht="13.5" customHeight="1" x14ac:dyDescent="0.3">
      <c r="A6" s="384"/>
      <c r="B6" s="382"/>
      <c r="C6" s="382"/>
      <c r="D6" s="382"/>
      <c r="E6" s="382"/>
      <c r="F6" s="406"/>
      <c r="G6" s="406"/>
      <c r="H6" s="404"/>
      <c r="I6" s="17"/>
      <c r="K6" s="18"/>
      <c r="L6" s="18"/>
      <c r="M6" s="18"/>
    </row>
    <row r="7" spans="1:16" ht="13.5" customHeight="1" x14ac:dyDescent="0.3">
      <c r="A7" s="384"/>
      <c r="B7" s="382"/>
      <c r="C7" s="382"/>
      <c r="D7" s="382"/>
      <c r="E7" s="382"/>
      <c r="F7" s="385"/>
      <c r="G7" s="385"/>
      <c r="H7" s="382"/>
      <c r="I7" s="17"/>
      <c r="K7" s="18"/>
      <c r="L7" s="18"/>
      <c r="M7" s="18"/>
    </row>
    <row r="8" spans="1:16" s="19" customFormat="1" ht="17.25" customHeight="1" x14ac:dyDescent="0.3">
      <c r="A8" s="382"/>
      <c r="B8" s="386"/>
      <c r="C8" s="387"/>
      <c r="D8" s="387"/>
      <c r="E8" s="387"/>
      <c r="F8" s="388"/>
      <c r="G8" s="388"/>
      <c r="H8" s="387"/>
      <c r="I8" s="20"/>
      <c r="L8" s="17"/>
      <c r="N8" s="17"/>
      <c r="O8" s="17"/>
      <c r="P8" s="17"/>
    </row>
    <row r="9" spans="1:16" s="21" customFormat="1" ht="21" customHeight="1" x14ac:dyDescent="0.3">
      <c r="A9" s="389"/>
      <c r="B9" s="390" t="s">
        <v>45</v>
      </c>
      <c r="C9" s="391"/>
      <c r="D9" s="391"/>
      <c r="E9" s="391"/>
      <c r="F9" s="392"/>
      <c r="G9" s="393"/>
      <c r="H9" s="391"/>
      <c r="I9" s="20"/>
    </row>
    <row r="10" spans="1:16" s="21" customFormat="1" ht="5.25" customHeight="1" x14ac:dyDescent="0.3">
      <c r="A10" s="389"/>
      <c r="B10" s="387"/>
      <c r="C10" s="391"/>
      <c r="D10" s="391"/>
      <c r="E10" s="391"/>
      <c r="F10" s="393"/>
      <c r="G10" s="393"/>
      <c r="H10" s="391"/>
      <c r="I10" s="20"/>
    </row>
    <row r="11" spans="1:16" s="22" customFormat="1" ht="20.25" x14ac:dyDescent="0.3">
      <c r="A11" s="404"/>
      <c r="B11" s="405" t="s">
        <v>209</v>
      </c>
      <c r="C11" s="404"/>
      <c r="D11" s="404"/>
      <c r="E11" s="404"/>
      <c r="F11" s="406"/>
      <c r="G11" s="406"/>
      <c r="H11" s="407" t="s">
        <v>1</v>
      </c>
    </row>
    <row r="12" spans="1:16" s="22" customFormat="1" ht="11.25" customHeight="1" x14ac:dyDescent="0.3">
      <c r="A12" s="404"/>
      <c r="B12" s="408"/>
      <c r="C12" s="408"/>
      <c r="D12" s="408"/>
      <c r="E12" s="408"/>
      <c r="F12" s="409"/>
      <c r="G12" s="409"/>
      <c r="H12" s="408"/>
    </row>
    <row r="13" spans="1:16" s="22" customFormat="1" ht="15" customHeight="1" x14ac:dyDescent="0.3">
      <c r="A13" s="410"/>
      <c r="B13" s="411"/>
      <c r="C13" s="411"/>
      <c r="D13" s="411"/>
      <c r="E13" s="411"/>
      <c r="F13" s="412"/>
      <c r="G13" s="412"/>
      <c r="H13" s="413"/>
      <c r="I13" s="23"/>
    </row>
    <row r="14" spans="1:16" ht="34.5" customHeight="1" x14ac:dyDescent="0.3">
      <c r="A14" s="414"/>
      <c r="B14" s="782" t="s">
        <v>210</v>
      </c>
      <c r="C14" s="782"/>
      <c r="D14" s="782"/>
      <c r="E14" s="782"/>
      <c r="F14" s="782"/>
      <c r="G14" s="782"/>
      <c r="H14" s="783"/>
    </row>
    <row r="15" spans="1:16" ht="15" customHeight="1" x14ac:dyDescent="0.3">
      <c r="A15" s="414"/>
      <c r="B15" s="415" t="s">
        <v>211</v>
      </c>
      <c r="C15" s="416"/>
      <c r="D15" s="416"/>
      <c r="E15" s="416"/>
      <c r="F15" s="417"/>
      <c r="G15" s="417"/>
      <c r="H15" s="418"/>
    </row>
    <row r="16" spans="1:16" ht="24.95" customHeight="1" x14ac:dyDescent="0.3">
      <c r="A16" s="414"/>
      <c r="B16" s="408" t="s">
        <v>219</v>
      </c>
      <c r="C16" s="415"/>
      <c r="D16" s="415"/>
      <c r="E16" s="419"/>
      <c r="F16" s="420"/>
      <c r="G16" s="420"/>
      <c r="H16" s="421"/>
    </row>
    <row r="17" spans="1:10" ht="183.75" customHeight="1" x14ac:dyDescent="0.2">
      <c r="A17" s="422" t="s">
        <v>212</v>
      </c>
      <c r="B17" s="422" t="s">
        <v>213</v>
      </c>
      <c r="C17" s="423" t="s">
        <v>214</v>
      </c>
      <c r="D17" s="423" t="s">
        <v>215</v>
      </c>
      <c r="E17" s="422" t="s">
        <v>216</v>
      </c>
      <c r="F17" s="422" t="s">
        <v>671</v>
      </c>
      <c r="G17" s="422" t="s">
        <v>220</v>
      </c>
      <c r="H17" s="422" t="s">
        <v>221</v>
      </c>
      <c r="I17" s="24"/>
      <c r="J17" s="24"/>
    </row>
    <row r="18" spans="1:10" ht="27.75" customHeight="1" x14ac:dyDescent="0.2">
      <c r="A18" s="282"/>
      <c r="B18" s="282"/>
      <c r="C18" s="282"/>
      <c r="D18" s="282"/>
      <c r="E18" s="282"/>
      <c r="F18" s="282"/>
      <c r="G18" s="282"/>
      <c r="H18" s="282"/>
    </row>
    <row r="19" spans="1:10" ht="27.75" customHeight="1" x14ac:dyDescent="0.2">
      <c r="A19" s="282"/>
      <c r="B19" s="282"/>
      <c r="C19" s="282"/>
      <c r="D19" s="282"/>
      <c r="E19" s="282"/>
      <c r="F19" s="282"/>
      <c r="G19" s="282"/>
      <c r="H19" s="282"/>
    </row>
    <row r="20" spans="1:10" ht="24" customHeight="1" x14ac:dyDescent="0.2">
      <c r="A20" s="282"/>
      <c r="B20" s="282"/>
      <c r="C20" s="282"/>
      <c r="D20" s="282"/>
      <c r="E20" s="282"/>
      <c r="F20" s="282"/>
      <c r="G20" s="282"/>
      <c r="H20" s="282"/>
    </row>
    <row r="21" spans="1:10" ht="23.25" customHeight="1" x14ac:dyDescent="0.2">
      <c r="A21" s="282"/>
      <c r="B21" s="282"/>
      <c r="C21" s="282"/>
      <c r="D21" s="282"/>
      <c r="E21" s="282"/>
      <c r="F21" s="282"/>
      <c r="G21" s="282"/>
      <c r="H21" s="282"/>
    </row>
    <row r="22" spans="1:10" ht="27.75" customHeight="1" x14ac:dyDescent="0.2">
      <c r="A22" s="282"/>
      <c r="B22" s="282"/>
      <c r="C22" s="282"/>
      <c r="D22" s="282"/>
      <c r="E22" s="282"/>
      <c r="F22" s="282"/>
      <c r="G22" s="282"/>
      <c r="H22" s="282"/>
    </row>
    <row r="23" spans="1:10" ht="21" customHeight="1" x14ac:dyDescent="0.2">
      <c r="A23" s="282"/>
      <c r="B23" s="282"/>
      <c r="C23" s="282"/>
      <c r="D23" s="282"/>
      <c r="E23" s="282"/>
      <c r="F23" s="282"/>
      <c r="G23" s="282"/>
      <c r="H23" s="282"/>
    </row>
    <row r="24" spans="1:10" ht="26.25" customHeight="1" x14ac:dyDescent="0.2">
      <c r="A24" s="282"/>
      <c r="B24" s="282"/>
      <c r="C24" s="282"/>
      <c r="D24" s="282"/>
      <c r="E24" s="282"/>
      <c r="F24" s="282"/>
      <c r="G24" s="282"/>
      <c r="H24" s="282"/>
    </row>
    <row r="25" spans="1:10" ht="21" customHeight="1" x14ac:dyDescent="0.2">
      <c r="A25" s="282"/>
      <c r="B25" s="282"/>
      <c r="C25" s="282"/>
      <c r="D25" s="282"/>
      <c r="E25" s="282"/>
      <c r="F25" s="282"/>
      <c r="G25" s="282"/>
      <c r="H25" s="282"/>
    </row>
    <row r="26" spans="1:10" ht="27.75" customHeight="1" x14ac:dyDescent="0.2">
      <c r="A26" s="282"/>
      <c r="B26" s="282"/>
      <c r="C26" s="282"/>
      <c r="D26" s="282"/>
      <c r="E26" s="282"/>
      <c r="F26" s="282"/>
      <c r="G26" s="282"/>
      <c r="H26" s="282"/>
    </row>
    <row r="27" spans="1:10" ht="23.25" customHeight="1" x14ac:dyDescent="0.2">
      <c r="A27" s="282"/>
      <c r="B27" s="282"/>
      <c r="C27" s="282"/>
      <c r="D27" s="282"/>
      <c r="E27" s="282"/>
      <c r="F27" s="282"/>
      <c r="G27" s="282"/>
      <c r="H27" s="282"/>
    </row>
    <row r="28" spans="1:10" ht="21.75" customHeight="1" x14ac:dyDescent="0.2">
      <c r="A28" s="282"/>
      <c r="B28" s="282"/>
      <c r="C28" s="282"/>
      <c r="D28" s="282"/>
      <c r="E28" s="282"/>
      <c r="F28" s="282"/>
      <c r="G28" s="282"/>
      <c r="H28" s="282"/>
    </row>
    <row r="29" spans="1:10" ht="24" customHeight="1" x14ac:dyDescent="0.2">
      <c r="A29" s="282"/>
      <c r="B29" s="282"/>
      <c r="C29" s="282"/>
      <c r="D29" s="282"/>
      <c r="E29" s="282"/>
      <c r="F29" s="282"/>
      <c r="G29" s="282"/>
      <c r="H29" s="282"/>
    </row>
    <row r="30" spans="1:10" ht="21" customHeight="1" x14ac:dyDescent="0.2">
      <c r="A30" s="282"/>
      <c r="B30" s="282"/>
      <c r="C30" s="282"/>
      <c r="D30" s="282"/>
      <c r="E30" s="282"/>
      <c r="F30" s="282"/>
      <c r="G30" s="282"/>
      <c r="H30" s="282"/>
    </row>
    <row r="31" spans="1:10" ht="26.25" customHeight="1" x14ac:dyDescent="0.2">
      <c r="A31" s="282"/>
      <c r="B31" s="282"/>
      <c r="C31" s="282"/>
      <c r="D31" s="282"/>
      <c r="E31" s="282"/>
      <c r="F31" s="282"/>
      <c r="G31" s="282"/>
      <c r="H31" s="282"/>
    </row>
    <row r="32" spans="1:10" ht="20.25" x14ac:dyDescent="0.3">
      <c r="A32" s="382"/>
      <c r="B32" s="382"/>
      <c r="C32" s="382"/>
      <c r="D32" s="382"/>
      <c r="E32" s="382"/>
      <c r="F32" s="383"/>
      <c r="G32" s="383"/>
      <c r="H32" s="382"/>
    </row>
    <row r="33" spans="1:8" ht="15.75" x14ac:dyDescent="0.25">
      <c r="A33" s="380"/>
      <c r="B33" s="380"/>
      <c r="C33" s="380"/>
      <c r="D33" s="380"/>
      <c r="E33" s="380"/>
      <c r="F33" s="381"/>
      <c r="G33" s="381"/>
      <c r="H33" s="380"/>
    </row>
    <row r="41" spans="1:8" ht="25.5" x14ac:dyDescent="0.35">
      <c r="C41" s="283"/>
    </row>
  </sheetData>
  <mergeCells count="1">
    <mergeCell ref="B14:H14"/>
  </mergeCells>
  <pageMargins left="0.11811023622047245" right="0.15748031496062992" top="0.35433070866141736" bottom="0.23622047244094491" header="0.19685039370078741" footer="0.15748031496062992"/>
  <pageSetup paperSize="9" scale="73" orientation="landscape"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5"/>
  <sheetViews>
    <sheetView view="pageBreakPreview" topLeftCell="J1" zoomScale="76" zoomScaleNormal="100" zoomScaleSheetLayoutView="76" workbookViewId="0">
      <selection activeCell="R3" sqref="R3"/>
    </sheetView>
  </sheetViews>
  <sheetFormatPr defaultRowHeight="15" x14ac:dyDescent="0.25"/>
  <cols>
    <col min="1" max="1" width="7.42578125" style="126" bestFit="1" customWidth="1"/>
    <col min="2" max="2" width="20.5703125" style="126" customWidth="1"/>
    <col min="3" max="3" width="22.7109375" style="126" customWidth="1"/>
    <col min="4" max="5" width="17.85546875" style="126" customWidth="1"/>
    <col min="6" max="7" width="17" style="126" customWidth="1"/>
    <col min="8" max="8" width="20.140625" style="126" customWidth="1"/>
    <col min="9" max="9" width="22.7109375" style="126" customWidth="1"/>
    <col min="10" max="10" width="21.85546875" style="126" customWidth="1"/>
    <col min="11" max="11" width="20.28515625" style="126" customWidth="1"/>
    <col min="12" max="13" width="20.85546875" style="126" customWidth="1"/>
    <col min="14" max="14" width="23.28515625" style="126" customWidth="1"/>
    <col min="15" max="15" width="22.7109375" style="126" customWidth="1"/>
    <col min="16" max="16" width="17.42578125" style="126" customWidth="1"/>
    <col min="17" max="17" width="19.7109375" style="126" customWidth="1"/>
    <col min="18" max="18" width="19.85546875" style="126" customWidth="1"/>
    <col min="19" max="16384" width="9.140625" style="126"/>
  </cols>
  <sheetData>
    <row r="1" spans="1:18" x14ac:dyDescent="0.25">
      <c r="A1" s="123"/>
      <c r="B1" s="124"/>
      <c r="C1" s="124"/>
      <c r="D1" s="124"/>
      <c r="E1" s="124"/>
      <c r="F1" s="124"/>
      <c r="G1" s="124"/>
      <c r="H1" s="124"/>
      <c r="I1" s="124"/>
      <c r="J1" s="124"/>
      <c r="K1" s="124"/>
      <c r="L1" s="124"/>
      <c r="M1" s="124"/>
      <c r="N1" s="124"/>
      <c r="O1" s="124"/>
      <c r="P1" s="124"/>
      <c r="Q1" s="124"/>
      <c r="R1" s="394" t="s">
        <v>670</v>
      </c>
    </row>
    <row r="2" spans="1:18" x14ac:dyDescent="0.25">
      <c r="A2" s="127" t="s">
        <v>378</v>
      </c>
      <c r="B2" s="279" t="str">
        <f>IF(ISERROR('[7]Foglio Informativo'!C4),"",'[7]Foglio Informativo'!C4)</f>
        <v xml:space="preserve"> &lt;&lt; Fare click per selezionare la compagnia &gt;&gt; </v>
      </c>
      <c r="C2" s="279" t="str">
        <f>IF(ISERROR('[7]Foglio Informativo'!C4),"",'[7]Foglio Informativo'!C4)</f>
        <v xml:space="preserve"> &lt;&lt; Fare click per selezionare la compagnia &gt;&gt; </v>
      </c>
      <c r="D2" s="128"/>
      <c r="E2" s="128"/>
      <c r="F2" s="128"/>
      <c r="G2" s="128"/>
      <c r="H2" s="124"/>
      <c r="I2" s="129" t="str">
        <f>IF('[7]Foglio Informativo'!J4 = 0,"",'[7]Foglio Informativo'!J4)</f>
        <v xml:space="preserve">   </v>
      </c>
      <c r="J2" s="130"/>
      <c r="K2" s="130"/>
      <c r="L2" s="130"/>
      <c r="M2" s="130"/>
      <c r="N2" s="125" t="s">
        <v>379</v>
      </c>
      <c r="O2" s="125"/>
      <c r="P2" s="125"/>
      <c r="Q2" s="125"/>
      <c r="R2" s="277"/>
    </row>
    <row r="3" spans="1:18" x14ac:dyDescent="0.25">
      <c r="A3" s="123"/>
      <c r="B3" s="395" t="s">
        <v>0</v>
      </c>
      <c r="C3" s="124"/>
      <c r="D3" s="124"/>
      <c r="E3" s="124"/>
      <c r="F3" s="124"/>
      <c r="G3" s="124"/>
      <c r="H3" s="124"/>
      <c r="I3" s="396" t="s">
        <v>380</v>
      </c>
      <c r="J3" s="396"/>
      <c r="K3" s="396"/>
      <c r="L3" s="396"/>
      <c r="M3" s="396"/>
      <c r="N3" s="124"/>
      <c r="O3" s="124"/>
      <c r="P3" s="124"/>
      <c r="Q3" s="124"/>
      <c r="R3" s="124"/>
    </row>
    <row r="4" spans="1:18" x14ac:dyDescent="0.25">
      <c r="A4" s="793" t="s">
        <v>381</v>
      </c>
      <c r="B4" s="793"/>
      <c r="C4" s="793"/>
      <c r="D4" s="793"/>
      <c r="E4" s="793"/>
      <c r="F4" s="793"/>
      <c r="G4" s="793"/>
      <c r="H4" s="793"/>
      <c r="I4" s="793"/>
      <c r="J4" s="793"/>
      <c r="K4" s="793"/>
      <c r="L4" s="793"/>
      <c r="M4" s="793"/>
      <c r="N4" s="793"/>
      <c r="O4" s="793"/>
      <c r="P4" s="793"/>
      <c r="Q4" s="793"/>
      <c r="R4" s="793"/>
    </row>
    <row r="5" spans="1:18" x14ac:dyDescent="0.25">
      <c r="A5" s="132"/>
      <c r="B5" s="133"/>
      <c r="C5" s="794" t="s">
        <v>382</v>
      </c>
      <c r="D5" s="795"/>
      <c r="E5" s="795"/>
      <c r="F5" s="795"/>
      <c r="G5" s="795"/>
      <c r="H5" s="796"/>
      <c r="I5" s="797" t="s">
        <v>383</v>
      </c>
      <c r="J5" s="798"/>
      <c r="K5" s="798"/>
      <c r="L5" s="798"/>
      <c r="M5" s="798"/>
      <c r="N5" s="798"/>
      <c r="O5" s="798"/>
      <c r="P5" s="798"/>
      <c r="Q5" s="798"/>
      <c r="R5" s="799"/>
    </row>
    <row r="6" spans="1:18" x14ac:dyDescent="0.25">
      <c r="A6" s="424" t="s">
        <v>384</v>
      </c>
      <c r="B6" s="268"/>
      <c r="C6" s="425" t="s">
        <v>385</v>
      </c>
      <c r="D6" s="426"/>
      <c r="E6" s="426"/>
      <c r="F6" s="426"/>
      <c r="G6" s="426"/>
      <c r="H6" s="426"/>
      <c r="I6" s="800" t="s">
        <v>386</v>
      </c>
      <c r="J6" s="801"/>
      <c r="K6" s="801"/>
      <c r="L6" s="801"/>
      <c r="M6" s="801"/>
      <c r="N6" s="801"/>
      <c r="O6" s="801"/>
      <c r="P6" s="801"/>
      <c r="Q6" s="801"/>
      <c r="R6" s="802"/>
    </row>
    <row r="7" spans="1:18" ht="15" customHeight="1" x14ac:dyDescent="0.25">
      <c r="A7" s="138"/>
      <c r="B7" s="280"/>
      <c r="C7" s="784" t="s">
        <v>387</v>
      </c>
      <c r="D7" s="785"/>
      <c r="E7" s="786"/>
      <c r="F7" s="787" t="s">
        <v>388</v>
      </c>
      <c r="G7" s="785"/>
      <c r="H7" s="788"/>
      <c r="I7" s="789" t="s">
        <v>387</v>
      </c>
      <c r="J7" s="790"/>
      <c r="K7" s="790"/>
      <c r="L7" s="790"/>
      <c r="M7" s="791"/>
      <c r="N7" s="792" t="s">
        <v>388</v>
      </c>
      <c r="O7" s="790"/>
      <c r="P7" s="790"/>
      <c r="Q7" s="790"/>
      <c r="R7" s="791"/>
    </row>
    <row r="8" spans="1:18" ht="39" x14ac:dyDescent="0.25">
      <c r="A8" s="138"/>
      <c r="B8" s="140"/>
      <c r="C8" s="141" t="s">
        <v>389</v>
      </c>
      <c r="D8" s="142" t="s">
        <v>390</v>
      </c>
      <c r="E8" s="143" t="s">
        <v>391</v>
      </c>
      <c r="F8" s="141" t="s">
        <v>392</v>
      </c>
      <c r="G8" s="142" t="s">
        <v>393</v>
      </c>
      <c r="H8" s="144" t="s">
        <v>391</v>
      </c>
      <c r="I8" s="145" t="s">
        <v>394</v>
      </c>
      <c r="J8" s="146" t="s">
        <v>394</v>
      </c>
      <c r="K8" s="147" t="s">
        <v>395</v>
      </c>
      <c r="L8" s="147" t="s">
        <v>395</v>
      </c>
      <c r="M8" s="148" t="s">
        <v>396</v>
      </c>
      <c r="N8" s="147" t="s">
        <v>394</v>
      </c>
      <c r="O8" s="146" t="s">
        <v>394</v>
      </c>
      <c r="P8" s="144" t="s">
        <v>397</v>
      </c>
      <c r="Q8" s="144" t="s">
        <v>397</v>
      </c>
      <c r="R8" s="148" t="s">
        <v>396</v>
      </c>
    </row>
    <row r="9" spans="1:18" x14ac:dyDescent="0.25">
      <c r="A9" s="138"/>
      <c r="B9" s="149"/>
      <c r="C9" s="150" t="s">
        <v>398</v>
      </c>
      <c r="D9" s="151" t="s">
        <v>399</v>
      </c>
      <c r="E9" s="152" t="s">
        <v>400</v>
      </c>
      <c r="F9" s="150" t="s">
        <v>401</v>
      </c>
      <c r="G9" s="151" t="s">
        <v>402</v>
      </c>
      <c r="H9" s="153" t="s">
        <v>403</v>
      </c>
      <c r="I9" s="145" t="s">
        <v>404</v>
      </c>
      <c r="J9" s="154" t="s">
        <v>405</v>
      </c>
      <c r="K9" s="147" t="s">
        <v>406</v>
      </c>
      <c r="L9" s="147" t="s">
        <v>407</v>
      </c>
      <c r="M9" s="155" t="s">
        <v>408</v>
      </c>
      <c r="N9" s="147" t="s">
        <v>409</v>
      </c>
      <c r="O9" s="156" t="s">
        <v>410</v>
      </c>
      <c r="P9" s="147" t="s">
        <v>411</v>
      </c>
      <c r="Q9" s="156" t="s">
        <v>412</v>
      </c>
      <c r="R9" s="152" t="s">
        <v>413</v>
      </c>
    </row>
    <row r="10" spans="1:18" x14ac:dyDescent="0.25">
      <c r="A10" s="157" t="s">
        <v>414</v>
      </c>
      <c r="B10" s="158" t="s">
        <v>415</v>
      </c>
      <c r="C10" s="159">
        <v>0</v>
      </c>
      <c r="D10" s="159">
        <v>0</v>
      </c>
      <c r="E10" s="159">
        <v>0</v>
      </c>
      <c r="F10" s="159">
        <v>0</v>
      </c>
      <c r="G10" s="159">
        <v>0</v>
      </c>
      <c r="H10" s="160">
        <v>0</v>
      </c>
      <c r="I10" s="161">
        <v>0</v>
      </c>
      <c r="J10" s="162">
        <v>0</v>
      </c>
      <c r="K10" s="160">
        <v>0</v>
      </c>
      <c r="L10" s="160">
        <v>0</v>
      </c>
      <c r="M10" s="163">
        <v>0</v>
      </c>
      <c r="N10" s="164">
        <v>0</v>
      </c>
      <c r="O10" s="164">
        <v>0</v>
      </c>
      <c r="P10" s="164">
        <v>0</v>
      </c>
      <c r="Q10" s="164">
        <v>0</v>
      </c>
      <c r="R10" s="163">
        <v>0</v>
      </c>
    </row>
    <row r="11" spans="1:18" x14ac:dyDescent="0.25">
      <c r="A11" s="165" t="s">
        <v>416</v>
      </c>
      <c r="B11" s="166" t="s">
        <v>417</v>
      </c>
      <c r="C11" s="167">
        <v>0</v>
      </c>
      <c r="D11" s="167">
        <v>0</v>
      </c>
      <c r="E11" s="167">
        <v>0</v>
      </c>
      <c r="F11" s="167">
        <v>0</v>
      </c>
      <c r="G11" s="167">
        <v>0</v>
      </c>
      <c r="H11" s="168">
        <v>0</v>
      </c>
      <c r="I11" s="169">
        <v>0</v>
      </c>
      <c r="J11" s="170">
        <v>0</v>
      </c>
      <c r="K11" s="168">
        <v>0</v>
      </c>
      <c r="L11" s="168">
        <v>0</v>
      </c>
      <c r="M11" s="171">
        <v>0</v>
      </c>
      <c r="N11" s="172">
        <v>0</v>
      </c>
      <c r="O11" s="172">
        <v>0</v>
      </c>
      <c r="P11" s="172">
        <v>0</v>
      </c>
      <c r="Q11" s="172">
        <v>0</v>
      </c>
      <c r="R11" s="171">
        <v>0</v>
      </c>
    </row>
    <row r="12" spans="1:18" x14ac:dyDescent="0.25">
      <c r="A12" s="165" t="s">
        <v>418</v>
      </c>
      <c r="B12" s="166" t="s">
        <v>419</v>
      </c>
      <c r="C12" s="167">
        <v>0</v>
      </c>
      <c r="D12" s="167">
        <v>0</v>
      </c>
      <c r="E12" s="167">
        <v>0</v>
      </c>
      <c r="F12" s="167">
        <v>0</v>
      </c>
      <c r="G12" s="167">
        <v>0</v>
      </c>
      <c r="H12" s="168">
        <v>0</v>
      </c>
      <c r="I12" s="169">
        <v>0</v>
      </c>
      <c r="J12" s="170">
        <v>0</v>
      </c>
      <c r="K12" s="168">
        <v>0</v>
      </c>
      <c r="L12" s="168">
        <v>0</v>
      </c>
      <c r="M12" s="171">
        <v>0</v>
      </c>
      <c r="N12" s="172">
        <v>0</v>
      </c>
      <c r="O12" s="172">
        <v>0</v>
      </c>
      <c r="P12" s="172">
        <v>0</v>
      </c>
      <c r="Q12" s="172">
        <v>0</v>
      </c>
      <c r="R12" s="171">
        <v>0</v>
      </c>
    </row>
    <row r="13" spans="1:18" x14ac:dyDescent="0.25">
      <c r="A13" s="165" t="s">
        <v>420</v>
      </c>
      <c r="B13" s="166" t="s">
        <v>421</v>
      </c>
      <c r="C13" s="167">
        <v>0</v>
      </c>
      <c r="D13" s="167">
        <v>0</v>
      </c>
      <c r="E13" s="167">
        <v>0</v>
      </c>
      <c r="F13" s="167">
        <v>0</v>
      </c>
      <c r="G13" s="167">
        <v>0</v>
      </c>
      <c r="H13" s="168">
        <v>0</v>
      </c>
      <c r="I13" s="169">
        <v>0</v>
      </c>
      <c r="J13" s="170">
        <v>0</v>
      </c>
      <c r="K13" s="168">
        <v>0</v>
      </c>
      <c r="L13" s="168">
        <v>0</v>
      </c>
      <c r="M13" s="171">
        <v>0</v>
      </c>
      <c r="N13" s="172">
        <v>0</v>
      </c>
      <c r="O13" s="172">
        <v>0</v>
      </c>
      <c r="P13" s="172">
        <v>0</v>
      </c>
      <c r="Q13" s="172">
        <v>0</v>
      </c>
      <c r="R13" s="171">
        <v>0</v>
      </c>
    </row>
    <row r="14" spans="1:18" x14ac:dyDescent="0.25">
      <c r="A14" s="165" t="s">
        <v>422</v>
      </c>
      <c r="B14" s="166" t="s">
        <v>423</v>
      </c>
      <c r="C14" s="167">
        <v>0</v>
      </c>
      <c r="D14" s="167">
        <v>0</v>
      </c>
      <c r="E14" s="167">
        <v>0</v>
      </c>
      <c r="F14" s="167">
        <v>0</v>
      </c>
      <c r="G14" s="167">
        <v>0</v>
      </c>
      <c r="H14" s="168">
        <v>0</v>
      </c>
      <c r="I14" s="169">
        <v>0</v>
      </c>
      <c r="J14" s="170">
        <v>0</v>
      </c>
      <c r="K14" s="168">
        <v>0</v>
      </c>
      <c r="L14" s="168">
        <v>0</v>
      </c>
      <c r="M14" s="171">
        <v>0</v>
      </c>
      <c r="N14" s="172">
        <v>0</v>
      </c>
      <c r="O14" s="172">
        <v>0</v>
      </c>
      <c r="P14" s="172">
        <v>0</v>
      </c>
      <c r="Q14" s="172">
        <v>0</v>
      </c>
      <c r="R14" s="171">
        <v>0</v>
      </c>
    </row>
    <row r="15" spans="1:18" x14ac:dyDescent="0.25">
      <c r="A15" s="165" t="s">
        <v>424</v>
      </c>
      <c r="B15" s="166" t="s">
        <v>425</v>
      </c>
      <c r="C15" s="167">
        <v>0</v>
      </c>
      <c r="D15" s="167">
        <v>0</v>
      </c>
      <c r="E15" s="167">
        <v>0</v>
      </c>
      <c r="F15" s="167">
        <v>0</v>
      </c>
      <c r="G15" s="167">
        <v>0</v>
      </c>
      <c r="H15" s="168">
        <v>0</v>
      </c>
      <c r="I15" s="169">
        <v>0</v>
      </c>
      <c r="J15" s="170">
        <v>0</v>
      </c>
      <c r="K15" s="168">
        <v>0</v>
      </c>
      <c r="L15" s="168">
        <v>0</v>
      </c>
      <c r="M15" s="171">
        <v>0</v>
      </c>
      <c r="N15" s="172">
        <v>0</v>
      </c>
      <c r="O15" s="172">
        <v>0</v>
      </c>
      <c r="P15" s="172">
        <v>0</v>
      </c>
      <c r="Q15" s="172">
        <v>0</v>
      </c>
      <c r="R15" s="171">
        <v>0</v>
      </c>
    </row>
    <row r="16" spans="1:18" x14ac:dyDescent="0.25">
      <c r="A16" s="165" t="s">
        <v>426</v>
      </c>
      <c r="B16" s="166" t="s">
        <v>427</v>
      </c>
      <c r="C16" s="167">
        <v>0</v>
      </c>
      <c r="D16" s="167">
        <v>0</v>
      </c>
      <c r="E16" s="167">
        <v>0</v>
      </c>
      <c r="F16" s="167">
        <v>0</v>
      </c>
      <c r="G16" s="167">
        <v>0</v>
      </c>
      <c r="H16" s="168">
        <v>0</v>
      </c>
      <c r="I16" s="173"/>
      <c r="J16" s="174"/>
      <c r="K16" s="175">
        <v>0</v>
      </c>
      <c r="L16" s="172">
        <v>0</v>
      </c>
      <c r="M16" s="171">
        <v>0</v>
      </c>
      <c r="N16" s="174"/>
      <c r="O16" s="174"/>
      <c r="P16" s="172">
        <v>0</v>
      </c>
      <c r="Q16" s="172">
        <v>0</v>
      </c>
      <c r="R16" s="171">
        <v>0</v>
      </c>
    </row>
    <row r="17" spans="1:18" x14ac:dyDescent="0.25">
      <c r="A17" s="165" t="s">
        <v>428</v>
      </c>
      <c r="B17" s="166" t="s">
        <v>429</v>
      </c>
      <c r="C17" s="167">
        <v>0</v>
      </c>
      <c r="D17" s="167">
        <v>0</v>
      </c>
      <c r="E17" s="167">
        <v>0</v>
      </c>
      <c r="F17" s="167">
        <v>0</v>
      </c>
      <c r="G17" s="167">
        <v>0</v>
      </c>
      <c r="H17" s="168">
        <v>0</v>
      </c>
      <c r="I17" s="176">
        <v>0</v>
      </c>
      <c r="J17" s="170">
        <v>0</v>
      </c>
      <c r="K17" s="175">
        <v>0</v>
      </c>
      <c r="L17" s="172">
        <v>0</v>
      </c>
      <c r="M17" s="171">
        <v>0</v>
      </c>
      <c r="N17" s="172">
        <v>0</v>
      </c>
      <c r="O17" s="172">
        <v>0</v>
      </c>
      <c r="P17" s="172">
        <v>0</v>
      </c>
      <c r="Q17" s="172">
        <v>0</v>
      </c>
      <c r="R17" s="171">
        <v>0</v>
      </c>
    </row>
    <row r="18" spans="1:18" x14ac:dyDescent="0.25">
      <c r="A18" s="165" t="s">
        <v>430</v>
      </c>
      <c r="B18" s="166" t="s">
        <v>431</v>
      </c>
      <c r="C18" s="167">
        <v>0</v>
      </c>
      <c r="D18" s="167">
        <v>0</v>
      </c>
      <c r="E18" s="167">
        <v>0</v>
      </c>
      <c r="F18" s="167">
        <v>0</v>
      </c>
      <c r="G18" s="167">
        <v>0</v>
      </c>
      <c r="H18" s="168">
        <v>0</v>
      </c>
      <c r="I18" s="176">
        <v>0</v>
      </c>
      <c r="J18" s="170">
        <v>0</v>
      </c>
      <c r="K18" s="175">
        <v>0</v>
      </c>
      <c r="L18" s="172">
        <v>0</v>
      </c>
      <c r="M18" s="171">
        <v>0</v>
      </c>
      <c r="N18" s="172">
        <v>0</v>
      </c>
      <c r="O18" s="172">
        <v>0</v>
      </c>
      <c r="P18" s="172">
        <v>0</v>
      </c>
      <c r="Q18" s="172">
        <v>0</v>
      </c>
      <c r="R18" s="171">
        <v>0</v>
      </c>
    </row>
    <row r="19" spans="1:18" x14ac:dyDescent="0.25">
      <c r="A19" s="165" t="s">
        <v>432</v>
      </c>
      <c r="B19" s="166" t="s">
        <v>433</v>
      </c>
      <c r="C19" s="167">
        <v>0</v>
      </c>
      <c r="D19" s="167">
        <v>0</v>
      </c>
      <c r="E19" s="167">
        <v>0</v>
      </c>
      <c r="F19" s="167">
        <v>0</v>
      </c>
      <c r="G19" s="167">
        <v>0</v>
      </c>
      <c r="H19" s="168">
        <v>0</v>
      </c>
      <c r="I19" s="176">
        <v>0</v>
      </c>
      <c r="J19" s="170">
        <v>0</v>
      </c>
      <c r="K19" s="175">
        <v>0</v>
      </c>
      <c r="L19" s="172">
        <v>0</v>
      </c>
      <c r="M19" s="171">
        <v>0</v>
      </c>
      <c r="N19" s="172">
        <v>0</v>
      </c>
      <c r="O19" s="172">
        <v>0</v>
      </c>
      <c r="P19" s="172">
        <v>0</v>
      </c>
      <c r="Q19" s="172">
        <v>0</v>
      </c>
      <c r="R19" s="171">
        <v>0</v>
      </c>
    </row>
    <row r="20" spans="1:18" x14ac:dyDescent="0.25">
      <c r="A20" s="165" t="s">
        <v>434</v>
      </c>
      <c r="B20" s="177" t="s">
        <v>435</v>
      </c>
      <c r="C20" s="167">
        <v>0</v>
      </c>
      <c r="D20" s="167">
        <v>0</v>
      </c>
      <c r="E20" s="167">
        <v>0</v>
      </c>
      <c r="F20" s="167">
        <v>0</v>
      </c>
      <c r="G20" s="167">
        <v>0</v>
      </c>
      <c r="H20" s="168">
        <v>0</v>
      </c>
      <c r="I20" s="176">
        <v>0</v>
      </c>
      <c r="J20" s="170">
        <v>0</v>
      </c>
      <c r="K20" s="175">
        <v>0</v>
      </c>
      <c r="L20" s="172">
        <v>0</v>
      </c>
      <c r="M20" s="171">
        <v>0</v>
      </c>
      <c r="N20" s="172">
        <v>0</v>
      </c>
      <c r="O20" s="172">
        <v>0</v>
      </c>
      <c r="P20" s="172">
        <v>0</v>
      </c>
      <c r="Q20" s="172">
        <v>0</v>
      </c>
      <c r="R20" s="171">
        <v>0</v>
      </c>
    </row>
    <row r="21" spans="1:18" x14ac:dyDescent="0.25">
      <c r="A21" s="165" t="s">
        <v>436</v>
      </c>
      <c r="B21" s="166" t="s">
        <v>437</v>
      </c>
      <c r="C21" s="167">
        <v>0</v>
      </c>
      <c r="D21" s="167">
        <v>0</v>
      </c>
      <c r="E21" s="167">
        <v>0</v>
      </c>
      <c r="F21" s="167">
        <v>0</v>
      </c>
      <c r="G21" s="167">
        <v>0</v>
      </c>
      <c r="H21" s="168">
        <v>0</v>
      </c>
      <c r="I21" s="176">
        <v>0</v>
      </c>
      <c r="J21" s="170">
        <v>0</v>
      </c>
      <c r="K21" s="175">
        <v>0</v>
      </c>
      <c r="L21" s="172">
        <v>0</v>
      </c>
      <c r="M21" s="171">
        <v>0</v>
      </c>
      <c r="N21" s="172">
        <v>0</v>
      </c>
      <c r="O21" s="172">
        <v>0</v>
      </c>
      <c r="P21" s="172">
        <v>0</v>
      </c>
      <c r="Q21" s="172">
        <v>0</v>
      </c>
      <c r="R21" s="171">
        <v>0</v>
      </c>
    </row>
    <row r="22" spans="1:18" x14ac:dyDescent="0.25">
      <c r="A22" s="165" t="s">
        <v>438</v>
      </c>
      <c r="B22" s="166" t="s">
        <v>439</v>
      </c>
      <c r="C22" s="167">
        <v>0</v>
      </c>
      <c r="D22" s="167">
        <v>0</v>
      </c>
      <c r="E22" s="167">
        <v>0</v>
      </c>
      <c r="F22" s="167">
        <v>0</v>
      </c>
      <c r="G22" s="167">
        <v>0</v>
      </c>
      <c r="H22" s="168">
        <v>0</v>
      </c>
      <c r="I22" s="176">
        <v>0</v>
      </c>
      <c r="J22" s="170">
        <v>0</v>
      </c>
      <c r="K22" s="175">
        <v>0</v>
      </c>
      <c r="L22" s="172">
        <v>0</v>
      </c>
      <c r="M22" s="171">
        <v>0</v>
      </c>
      <c r="N22" s="172">
        <v>0</v>
      </c>
      <c r="O22" s="172">
        <v>0</v>
      </c>
      <c r="P22" s="172">
        <v>0</v>
      </c>
      <c r="Q22" s="172">
        <v>0</v>
      </c>
      <c r="R22" s="171">
        <v>0</v>
      </c>
    </row>
    <row r="23" spans="1:18" x14ac:dyDescent="0.25">
      <c r="A23" s="165" t="s">
        <v>440</v>
      </c>
      <c r="B23" s="166" t="s">
        <v>441</v>
      </c>
      <c r="C23" s="167">
        <v>0</v>
      </c>
      <c r="D23" s="167">
        <v>0</v>
      </c>
      <c r="E23" s="167">
        <v>0</v>
      </c>
      <c r="F23" s="167">
        <v>0</v>
      </c>
      <c r="G23" s="167">
        <v>0</v>
      </c>
      <c r="H23" s="168">
        <v>0</v>
      </c>
      <c r="I23" s="176">
        <v>0</v>
      </c>
      <c r="J23" s="170">
        <v>0</v>
      </c>
      <c r="K23" s="175">
        <v>0</v>
      </c>
      <c r="L23" s="172">
        <v>0</v>
      </c>
      <c r="M23" s="171">
        <v>0</v>
      </c>
      <c r="N23" s="172">
        <v>0</v>
      </c>
      <c r="O23" s="172">
        <v>0</v>
      </c>
      <c r="P23" s="172">
        <v>0</v>
      </c>
      <c r="Q23" s="172">
        <v>0</v>
      </c>
      <c r="R23" s="171">
        <v>0</v>
      </c>
    </row>
    <row r="24" spans="1:18" x14ac:dyDescent="0.25">
      <c r="A24" s="165" t="s">
        <v>442</v>
      </c>
      <c r="B24" s="166" t="s">
        <v>443</v>
      </c>
      <c r="C24" s="167">
        <v>0</v>
      </c>
      <c r="D24" s="167">
        <v>0</v>
      </c>
      <c r="E24" s="167">
        <v>0</v>
      </c>
      <c r="F24" s="167">
        <v>0</v>
      </c>
      <c r="G24" s="167">
        <v>0</v>
      </c>
      <c r="H24" s="168">
        <v>0</v>
      </c>
      <c r="I24" s="176">
        <v>0</v>
      </c>
      <c r="J24" s="170">
        <v>0</v>
      </c>
      <c r="K24" s="175">
        <v>0</v>
      </c>
      <c r="L24" s="172">
        <v>0</v>
      </c>
      <c r="M24" s="171">
        <v>0</v>
      </c>
      <c r="N24" s="172">
        <v>0</v>
      </c>
      <c r="O24" s="172">
        <v>0</v>
      </c>
      <c r="P24" s="172">
        <v>0</v>
      </c>
      <c r="Q24" s="172">
        <v>0</v>
      </c>
      <c r="R24" s="171">
        <v>0</v>
      </c>
    </row>
    <row r="25" spans="1:18" x14ac:dyDescent="0.25">
      <c r="A25" s="165" t="s">
        <v>444</v>
      </c>
      <c r="B25" s="166" t="s">
        <v>445</v>
      </c>
      <c r="C25" s="167">
        <v>0</v>
      </c>
      <c r="D25" s="167">
        <v>0</v>
      </c>
      <c r="E25" s="167">
        <v>0</v>
      </c>
      <c r="F25" s="167">
        <v>0</v>
      </c>
      <c r="G25" s="167">
        <v>0</v>
      </c>
      <c r="H25" s="168">
        <v>0</v>
      </c>
      <c r="I25" s="176">
        <v>0</v>
      </c>
      <c r="J25" s="170">
        <v>0</v>
      </c>
      <c r="K25" s="175">
        <v>0</v>
      </c>
      <c r="L25" s="172">
        <v>0</v>
      </c>
      <c r="M25" s="171">
        <v>0</v>
      </c>
      <c r="N25" s="172">
        <v>0</v>
      </c>
      <c r="O25" s="172">
        <v>0</v>
      </c>
      <c r="P25" s="172">
        <v>0</v>
      </c>
      <c r="Q25" s="172">
        <v>0</v>
      </c>
      <c r="R25" s="171">
        <v>0</v>
      </c>
    </row>
    <row r="26" spans="1:18" x14ac:dyDescent="0.25">
      <c r="A26" s="165" t="s">
        <v>446</v>
      </c>
      <c r="B26" s="166" t="s">
        <v>447</v>
      </c>
      <c r="C26" s="167">
        <v>0</v>
      </c>
      <c r="D26" s="167">
        <v>0</v>
      </c>
      <c r="E26" s="167">
        <v>0</v>
      </c>
      <c r="F26" s="167">
        <v>0</v>
      </c>
      <c r="G26" s="167">
        <v>0</v>
      </c>
      <c r="H26" s="168">
        <v>0</v>
      </c>
      <c r="I26" s="176">
        <v>0</v>
      </c>
      <c r="J26" s="170">
        <v>0</v>
      </c>
      <c r="K26" s="175">
        <v>0</v>
      </c>
      <c r="L26" s="172">
        <v>0</v>
      </c>
      <c r="M26" s="171">
        <v>0</v>
      </c>
      <c r="N26" s="172">
        <v>0</v>
      </c>
      <c r="O26" s="172">
        <v>0</v>
      </c>
      <c r="P26" s="172">
        <v>0</v>
      </c>
      <c r="Q26" s="172">
        <v>0</v>
      </c>
      <c r="R26" s="171">
        <v>0</v>
      </c>
    </row>
    <row r="27" spans="1:18" x14ac:dyDescent="0.25">
      <c r="A27" s="165" t="s">
        <v>448</v>
      </c>
      <c r="B27" s="166" t="s">
        <v>449</v>
      </c>
      <c r="C27" s="167">
        <v>0</v>
      </c>
      <c r="D27" s="167">
        <v>0</v>
      </c>
      <c r="E27" s="167">
        <v>0</v>
      </c>
      <c r="F27" s="167">
        <v>0</v>
      </c>
      <c r="G27" s="167">
        <v>0</v>
      </c>
      <c r="H27" s="168">
        <v>0</v>
      </c>
      <c r="I27" s="176">
        <v>0</v>
      </c>
      <c r="J27" s="170">
        <v>0</v>
      </c>
      <c r="K27" s="175">
        <v>0</v>
      </c>
      <c r="L27" s="172">
        <v>0</v>
      </c>
      <c r="M27" s="171">
        <v>0</v>
      </c>
      <c r="N27" s="172">
        <v>0</v>
      </c>
      <c r="O27" s="172">
        <v>0</v>
      </c>
      <c r="P27" s="172">
        <v>0</v>
      </c>
      <c r="Q27" s="172">
        <v>0</v>
      </c>
      <c r="R27" s="171">
        <v>0</v>
      </c>
    </row>
    <row r="28" spans="1:18" x14ac:dyDescent="0.25">
      <c r="A28" s="165" t="s">
        <v>450</v>
      </c>
      <c r="B28" s="166" t="s">
        <v>451</v>
      </c>
      <c r="C28" s="167">
        <v>0</v>
      </c>
      <c r="D28" s="167">
        <v>0</v>
      </c>
      <c r="E28" s="167">
        <v>0</v>
      </c>
      <c r="F28" s="167">
        <v>0</v>
      </c>
      <c r="G28" s="167">
        <v>0</v>
      </c>
      <c r="H28" s="168">
        <v>0</v>
      </c>
      <c r="I28" s="176">
        <v>0</v>
      </c>
      <c r="J28" s="170">
        <v>0</v>
      </c>
      <c r="K28" s="175">
        <v>0</v>
      </c>
      <c r="L28" s="172">
        <v>0</v>
      </c>
      <c r="M28" s="171">
        <v>0</v>
      </c>
      <c r="N28" s="172">
        <v>0</v>
      </c>
      <c r="O28" s="172">
        <v>0</v>
      </c>
      <c r="P28" s="172">
        <v>0</v>
      </c>
      <c r="Q28" s="172">
        <v>0</v>
      </c>
      <c r="R28" s="171">
        <v>0</v>
      </c>
    </row>
    <row r="29" spans="1:18" x14ac:dyDescent="0.25">
      <c r="A29" s="165" t="s">
        <v>452</v>
      </c>
      <c r="B29" s="166" t="s">
        <v>453</v>
      </c>
      <c r="C29" s="167">
        <v>0</v>
      </c>
      <c r="D29" s="167">
        <v>0</v>
      </c>
      <c r="E29" s="167">
        <v>0</v>
      </c>
      <c r="F29" s="167">
        <v>0</v>
      </c>
      <c r="G29" s="167">
        <v>0</v>
      </c>
      <c r="H29" s="168">
        <v>0</v>
      </c>
      <c r="I29" s="176">
        <v>0</v>
      </c>
      <c r="J29" s="170">
        <v>0</v>
      </c>
      <c r="K29" s="175">
        <v>0</v>
      </c>
      <c r="L29" s="172">
        <v>0</v>
      </c>
      <c r="M29" s="171">
        <v>0</v>
      </c>
      <c r="N29" s="172">
        <v>0</v>
      </c>
      <c r="O29" s="172">
        <v>0</v>
      </c>
      <c r="P29" s="172">
        <v>0</v>
      </c>
      <c r="Q29" s="172">
        <v>0</v>
      </c>
      <c r="R29" s="171">
        <v>0</v>
      </c>
    </row>
    <row r="30" spans="1:18" x14ac:dyDescent="0.25">
      <c r="A30" s="165" t="s">
        <v>454</v>
      </c>
      <c r="B30" s="166" t="s">
        <v>455</v>
      </c>
      <c r="C30" s="167">
        <v>0</v>
      </c>
      <c r="D30" s="167">
        <v>0</v>
      </c>
      <c r="E30" s="167">
        <v>0</v>
      </c>
      <c r="F30" s="167">
        <v>0</v>
      </c>
      <c r="G30" s="167">
        <v>0</v>
      </c>
      <c r="H30" s="168">
        <v>0</v>
      </c>
      <c r="I30" s="176">
        <v>0</v>
      </c>
      <c r="J30" s="170">
        <v>0</v>
      </c>
      <c r="K30" s="175">
        <v>0</v>
      </c>
      <c r="L30" s="172">
        <v>0</v>
      </c>
      <c r="M30" s="171">
        <v>0</v>
      </c>
      <c r="N30" s="172">
        <v>0</v>
      </c>
      <c r="O30" s="172">
        <v>0</v>
      </c>
      <c r="P30" s="172">
        <v>0</v>
      </c>
      <c r="Q30" s="172">
        <v>0</v>
      </c>
      <c r="R30" s="171">
        <v>0</v>
      </c>
    </row>
    <row r="31" spans="1:18" x14ac:dyDescent="0.25">
      <c r="A31" s="165" t="s">
        <v>456</v>
      </c>
      <c r="B31" s="166" t="s">
        <v>457</v>
      </c>
      <c r="C31" s="167">
        <v>0</v>
      </c>
      <c r="D31" s="167">
        <v>0</v>
      </c>
      <c r="E31" s="167">
        <v>0</v>
      </c>
      <c r="F31" s="167">
        <v>0</v>
      </c>
      <c r="G31" s="167">
        <v>0</v>
      </c>
      <c r="H31" s="168">
        <v>0</v>
      </c>
      <c r="I31" s="176">
        <v>0</v>
      </c>
      <c r="J31" s="170">
        <v>0</v>
      </c>
      <c r="K31" s="175">
        <v>0</v>
      </c>
      <c r="L31" s="172">
        <v>0</v>
      </c>
      <c r="M31" s="171">
        <v>0</v>
      </c>
      <c r="N31" s="172">
        <v>0</v>
      </c>
      <c r="O31" s="172">
        <v>0</v>
      </c>
      <c r="P31" s="172">
        <v>0</v>
      </c>
      <c r="Q31" s="172">
        <v>0</v>
      </c>
      <c r="R31" s="171">
        <v>0</v>
      </c>
    </row>
    <row r="32" spans="1:18" x14ac:dyDescent="0.25">
      <c r="A32" s="165" t="s">
        <v>458</v>
      </c>
      <c r="B32" s="166" t="s">
        <v>459</v>
      </c>
      <c r="C32" s="167">
        <v>0</v>
      </c>
      <c r="D32" s="167">
        <v>0</v>
      </c>
      <c r="E32" s="167">
        <v>0</v>
      </c>
      <c r="F32" s="167">
        <v>0</v>
      </c>
      <c r="G32" s="167">
        <v>0</v>
      </c>
      <c r="H32" s="168">
        <v>0</v>
      </c>
      <c r="I32" s="176">
        <v>0</v>
      </c>
      <c r="J32" s="170">
        <v>0</v>
      </c>
      <c r="K32" s="175">
        <v>0</v>
      </c>
      <c r="L32" s="172">
        <v>0</v>
      </c>
      <c r="M32" s="171">
        <v>0</v>
      </c>
      <c r="N32" s="172">
        <v>0</v>
      </c>
      <c r="O32" s="172">
        <v>0</v>
      </c>
      <c r="P32" s="172">
        <v>0</v>
      </c>
      <c r="Q32" s="172">
        <v>0</v>
      </c>
      <c r="R32" s="171">
        <v>0</v>
      </c>
    </row>
    <row r="33" spans="1:18" x14ac:dyDescent="0.25">
      <c r="A33" s="165" t="s">
        <v>460</v>
      </c>
      <c r="B33" s="166" t="s">
        <v>461</v>
      </c>
      <c r="C33" s="167">
        <v>0</v>
      </c>
      <c r="D33" s="167">
        <v>0</v>
      </c>
      <c r="E33" s="167">
        <v>0</v>
      </c>
      <c r="F33" s="167">
        <v>0</v>
      </c>
      <c r="G33" s="167">
        <v>0</v>
      </c>
      <c r="H33" s="168">
        <v>0</v>
      </c>
      <c r="I33" s="176">
        <v>0</v>
      </c>
      <c r="J33" s="170">
        <v>0</v>
      </c>
      <c r="K33" s="175">
        <v>0</v>
      </c>
      <c r="L33" s="172">
        <v>0</v>
      </c>
      <c r="M33" s="171">
        <v>0</v>
      </c>
      <c r="N33" s="172">
        <v>0</v>
      </c>
      <c r="O33" s="172">
        <v>0</v>
      </c>
      <c r="P33" s="172">
        <v>0</v>
      </c>
      <c r="Q33" s="172">
        <v>0</v>
      </c>
      <c r="R33" s="171">
        <v>0</v>
      </c>
    </row>
    <row r="34" spans="1:18" x14ac:dyDescent="0.25">
      <c r="A34" s="165" t="s">
        <v>462</v>
      </c>
      <c r="B34" s="166" t="s">
        <v>463</v>
      </c>
      <c r="C34" s="167">
        <v>0</v>
      </c>
      <c r="D34" s="167">
        <v>0</v>
      </c>
      <c r="E34" s="167">
        <v>0</v>
      </c>
      <c r="F34" s="167">
        <v>0</v>
      </c>
      <c r="G34" s="167">
        <v>0</v>
      </c>
      <c r="H34" s="168">
        <v>0</v>
      </c>
      <c r="I34" s="176">
        <v>0</v>
      </c>
      <c r="J34" s="170">
        <v>0</v>
      </c>
      <c r="K34" s="175">
        <v>0</v>
      </c>
      <c r="L34" s="172">
        <v>0</v>
      </c>
      <c r="M34" s="171">
        <v>0</v>
      </c>
      <c r="N34" s="172">
        <v>0</v>
      </c>
      <c r="O34" s="172">
        <v>0</v>
      </c>
      <c r="P34" s="172">
        <v>0</v>
      </c>
      <c r="Q34" s="172">
        <v>0</v>
      </c>
      <c r="R34" s="171">
        <v>0</v>
      </c>
    </row>
    <row r="35" spans="1:18" x14ac:dyDescent="0.25">
      <c r="A35" s="165" t="s">
        <v>464</v>
      </c>
      <c r="B35" s="166" t="s">
        <v>465</v>
      </c>
      <c r="C35" s="167">
        <v>0</v>
      </c>
      <c r="D35" s="167">
        <v>0</v>
      </c>
      <c r="E35" s="167">
        <v>0</v>
      </c>
      <c r="F35" s="167">
        <v>0</v>
      </c>
      <c r="G35" s="167">
        <v>0</v>
      </c>
      <c r="H35" s="168">
        <v>0</v>
      </c>
      <c r="I35" s="176">
        <v>0</v>
      </c>
      <c r="J35" s="170">
        <v>0</v>
      </c>
      <c r="K35" s="175">
        <v>0</v>
      </c>
      <c r="L35" s="172">
        <v>0</v>
      </c>
      <c r="M35" s="171">
        <v>0</v>
      </c>
      <c r="N35" s="172">
        <v>0</v>
      </c>
      <c r="O35" s="172">
        <v>0</v>
      </c>
      <c r="P35" s="172">
        <v>0</v>
      </c>
      <c r="Q35" s="172">
        <v>0</v>
      </c>
      <c r="R35" s="171">
        <v>0</v>
      </c>
    </row>
    <row r="36" spans="1:18" x14ac:dyDescent="0.25">
      <c r="A36" s="165" t="s">
        <v>466</v>
      </c>
      <c r="B36" s="166" t="s">
        <v>467</v>
      </c>
      <c r="C36" s="167">
        <v>0</v>
      </c>
      <c r="D36" s="167">
        <v>0</v>
      </c>
      <c r="E36" s="167">
        <v>0</v>
      </c>
      <c r="F36" s="167">
        <v>0</v>
      </c>
      <c r="G36" s="167">
        <v>0</v>
      </c>
      <c r="H36" s="168">
        <v>0</v>
      </c>
      <c r="I36" s="176">
        <v>0</v>
      </c>
      <c r="J36" s="170">
        <v>0</v>
      </c>
      <c r="K36" s="175">
        <v>0</v>
      </c>
      <c r="L36" s="172">
        <v>0</v>
      </c>
      <c r="M36" s="171">
        <v>0</v>
      </c>
      <c r="N36" s="172">
        <v>0</v>
      </c>
      <c r="O36" s="172">
        <v>0</v>
      </c>
      <c r="P36" s="172">
        <v>0</v>
      </c>
      <c r="Q36" s="172">
        <v>0</v>
      </c>
      <c r="R36" s="171">
        <v>0</v>
      </c>
    </row>
    <row r="37" spans="1:18" x14ac:dyDescent="0.25">
      <c r="A37" s="165" t="s">
        <v>468</v>
      </c>
      <c r="B37" s="166" t="s">
        <v>469</v>
      </c>
      <c r="C37" s="167">
        <v>0</v>
      </c>
      <c r="D37" s="167">
        <v>0</v>
      </c>
      <c r="E37" s="167">
        <v>0</v>
      </c>
      <c r="F37" s="167">
        <v>0</v>
      </c>
      <c r="G37" s="167">
        <v>0</v>
      </c>
      <c r="H37" s="168">
        <v>0</v>
      </c>
      <c r="I37" s="176">
        <v>0</v>
      </c>
      <c r="J37" s="170">
        <v>0</v>
      </c>
      <c r="K37" s="175">
        <v>0</v>
      </c>
      <c r="L37" s="172">
        <v>0</v>
      </c>
      <c r="M37" s="171">
        <v>0</v>
      </c>
      <c r="N37" s="172">
        <v>0</v>
      </c>
      <c r="O37" s="172">
        <v>0</v>
      </c>
      <c r="P37" s="172">
        <v>0</v>
      </c>
      <c r="Q37" s="172">
        <v>0</v>
      </c>
      <c r="R37" s="171">
        <v>0</v>
      </c>
    </row>
    <row r="38" spans="1:18" x14ac:dyDescent="0.25">
      <c r="A38" s="165" t="s">
        <v>470</v>
      </c>
      <c r="B38" s="166" t="s">
        <v>471</v>
      </c>
      <c r="C38" s="167">
        <v>0</v>
      </c>
      <c r="D38" s="167">
        <v>0</v>
      </c>
      <c r="E38" s="167">
        <v>0</v>
      </c>
      <c r="F38" s="167">
        <v>0</v>
      </c>
      <c r="G38" s="167">
        <v>0</v>
      </c>
      <c r="H38" s="168">
        <v>0</v>
      </c>
      <c r="I38" s="176">
        <v>0</v>
      </c>
      <c r="J38" s="170">
        <v>0</v>
      </c>
      <c r="K38" s="175">
        <v>0</v>
      </c>
      <c r="L38" s="172">
        <v>0</v>
      </c>
      <c r="M38" s="171">
        <v>0</v>
      </c>
      <c r="N38" s="172">
        <v>0</v>
      </c>
      <c r="O38" s="172">
        <v>0</v>
      </c>
      <c r="P38" s="172">
        <v>0</v>
      </c>
      <c r="Q38" s="172">
        <v>0</v>
      </c>
      <c r="R38" s="171">
        <v>0</v>
      </c>
    </row>
    <row r="39" spans="1:18" x14ac:dyDescent="0.25">
      <c r="A39" s="165" t="s">
        <v>472</v>
      </c>
      <c r="B39" s="166" t="s">
        <v>473</v>
      </c>
      <c r="C39" s="167">
        <v>0</v>
      </c>
      <c r="D39" s="167">
        <v>0</v>
      </c>
      <c r="E39" s="167">
        <v>0</v>
      </c>
      <c r="F39" s="167">
        <v>0</v>
      </c>
      <c r="G39" s="167">
        <v>0</v>
      </c>
      <c r="H39" s="168">
        <v>0</v>
      </c>
      <c r="I39" s="176">
        <v>0</v>
      </c>
      <c r="J39" s="170">
        <v>0</v>
      </c>
      <c r="K39" s="175">
        <v>0</v>
      </c>
      <c r="L39" s="172">
        <v>0</v>
      </c>
      <c r="M39" s="171">
        <v>0</v>
      </c>
      <c r="N39" s="172">
        <v>0</v>
      </c>
      <c r="O39" s="172">
        <v>0</v>
      </c>
      <c r="P39" s="172">
        <v>0</v>
      </c>
      <c r="Q39" s="172">
        <v>0</v>
      </c>
      <c r="R39" s="171">
        <v>0</v>
      </c>
    </row>
    <row r="40" spans="1:18" x14ac:dyDescent="0.25">
      <c r="A40" s="178" t="s">
        <v>474</v>
      </c>
      <c r="B40" s="179" t="s">
        <v>475</v>
      </c>
      <c r="C40" s="167">
        <v>0</v>
      </c>
      <c r="D40" s="167">
        <v>0</v>
      </c>
      <c r="E40" s="167">
        <v>0</v>
      </c>
      <c r="F40" s="167">
        <v>0</v>
      </c>
      <c r="G40" s="167">
        <v>0</v>
      </c>
      <c r="H40" s="168">
        <v>0</v>
      </c>
      <c r="I40" s="176">
        <v>0</v>
      </c>
      <c r="J40" s="170">
        <v>0</v>
      </c>
      <c r="K40" s="175">
        <v>0</v>
      </c>
      <c r="L40" s="172">
        <v>0</v>
      </c>
      <c r="M40" s="171">
        <v>0</v>
      </c>
      <c r="N40" s="172">
        <v>0</v>
      </c>
      <c r="O40" s="172">
        <v>0</v>
      </c>
      <c r="P40" s="172">
        <v>0</v>
      </c>
      <c r="Q40" s="172">
        <v>0</v>
      </c>
      <c r="R40" s="171">
        <v>0</v>
      </c>
    </row>
    <row r="41" spans="1:18" x14ac:dyDescent="0.25">
      <c r="A41" s="178" t="s">
        <v>476</v>
      </c>
      <c r="B41" s="179" t="s">
        <v>477</v>
      </c>
      <c r="C41" s="167">
        <v>0</v>
      </c>
      <c r="D41" s="167">
        <v>0</v>
      </c>
      <c r="E41" s="167">
        <v>0</v>
      </c>
      <c r="F41" s="167">
        <v>0</v>
      </c>
      <c r="G41" s="167">
        <v>0</v>
      </c>
      <c r="H41" s="168">
        <v>0</v>
      </c>
      <c r="I41" s="180">
        <v>0</v>
      </c>
      <c r="J41" s="170">
        <v>0</v>
      </c>
      <c r="K41" s="172">
        <v>0</v>
      </c>
      <c r="L41" s="172">
        <v>0</v>
      </c>
      <c r="M41" s="171">
        <v>0</v>
      </c>
      <c r="N41" s="172">
        <v>0</v>
      </c>
      <c r="O41" s="172">
        <v>0</v>
      </c>
      <c r="P41" s="172">
        <v>0</v>
      </c>
      <c r="Q41" s="172">
        <v>0</v>
      </c>
      <c r="R41" s="171">
        <v>0</v>
      </c>
    </row>
    <row r="42" spans="1:18" x14ac:dyDescent="0.25">
      <c r="A42" s="178" t="s">
        <v>478</v>
      </c>
      <c r="B42" s="179" t="s">
        <v>479</v>
      </c>
      <c r="C42" s="167">
        <v>0</v>
      </c>
      <c r="D42" s="167">
        <v>0</v>
      </c>
      <c r="E42" s="167">
        <v>0</v>
      </c>
      <c r="F42" s="167">
        <v>0</v>
      </c>
      <c r="G42" s="167">
        <v>0</v>
      </c>
      <c r="H42" s="168">
        <v>0</v>
      </c>
      <c r="I42" s="180">
        <v>0</v>
      </c>
      <c r="J42" s="170">
        <v>0</v>
      </c>
      <c r="K42" s="172">
        <v>0</v>
      </c>
      <c r="L42" s="172">
        <v>0</v>
      </c>
      <c r="M42" s="171">
        <v>0</v>
      </c>
      <c r="N42" s="172">
        <v>0</v>
      </c>
      <c r="O42" s="172">
        <v>0</v>
      </c>
      <c r="P42" s="172">
        <v>0</v>
      </c>
      <c r="Q42" s="172">
        <v>0</v>
      </c>
      <c r="R42" s="171">
        <v>0</v>
      </c>
    </row>
    <row r="43" spans="1:18" x14ac:dyDescent="0.25">
      <c r="A43" s="178" t="s">
        <v>480</v>
      </c>
      <c r="B43" s="179" t="s">
        <v>481</v>
      </c>
      <c r="C43" s="167">
        <v>0</v>
      </c>
      <c r="D43" s="167">
        <v>0</v>
      </c>
      <c r="E43" s="167">
        <v>0</v>
      </c>
      <c r="F43" s="167">
        <v>0</v>
      </c>
      <c r="G43" s="167">
        <v>0</v>
      </c>
      <c r="H43" s="168">
        <v>0</v>
      </c>
      <c r="I43" s="180">
        <v>0</v>
      </c>
      <c r="J43" s="170">
        <v>0</v>
      </c>
      <c r="K43" s="172">
        <v>0</v>
      </c>
      <c r="L43" s="172">
        <v>0</v>
      </c>
      <c r="M43" s="171">
        <v>0</v>
      </c>
      <c r="N43" s="172">
        <v>0</v>
      </c>
      <c r="O43" s="172">
        <v>0</v>
      </c>
      <c r="P43" s="172">
        <v>0</v>
      </c>
      <c r="Q43" s="172">
        <v>0</v>
      </c>
      <c r="R43" s="171">
        <v>0</v>
      </c>
    </row>
    <row r="44" spans="1:18" x14ac:dyDescent="0.25">
      <c r="A44" s="181" t="s">
        <v>538</v>
      </c>
      <c r="B44" s="182" t="s">
        <v>482</v>
      </c>
      <c r="C44" s="167">
        <v>0</v>
      </c>
      <c r="D44" s="167">
        <v>0</v>
      </c>
      <c r="E44" s="167">
        <v>0</v>
      </c>
      <c r="F44" s="167">
        <v>0</v>
      </c>
      <c r="G44" s="167">
        <v>0</v>
      </c>
      <c r="H44" s="168">
        <v>0</v>
      </c>
      <c r="I44" s="180">
        <v>0</v>
      </c>
      <c r="J44" s="170">
        <v>0</v>
      </c>
      <c r="K44" s="172">
        <v>0</v>
      </c>
      <c r="L44" s="172">
        <v>0</v>
      </c>
      <c r="M44" s="171">
        <v>0</v>
      </c>
      <c r="N44" s="172">
        <v>0</v>
      </c>
      <c r="O44" s="172">
        <v>0</v>
      </c>
      <c r="P44" s="172">
        <v>0</v>
      </c>
      <c r="Q44" s="172">
        <v>0</v>
      </c>
      <c r="R44" s="171">
        <v>0</v>
      </c>
    </row>
    <row r="45" spans="1:18" x14ac:dyDescent="0.25">
      <c r="A45" s="181" t="s">
        <v>539</v>
      </c>
      <c r="B45" s="182" t="s">
        <v>483</v>
      </c>
      <c r="C45" s="167">
        <v>0</v>
      </c>
      <c r="D45" s="167">
        <v>0</v>
      </c>
      <c r="E45" s="167">
        <v>0</v>
      </c>
      <c r="F45" s="167">
        <v>0</v>
      </c>
      <c r="G45" s="167">
        <v>0</v>
      </c>
      <c r="H45" s="168">
        <v>0</v>
      </c>
      <c r="I45" s="180">
        <v>0</v>
      </c>
      <c r="J45" s="170">
        <v>0</v>
      </c>
      <c r="K45" s="172">
        <v>0</v>
      </c>
      <c r="L45" s="172">
        <v>0</v>
      </c>
      <c r="M45" s="171">
        <v>0</v>
      </c>
      <c r="N45" s="172">
        <v>0</v>
      </c>
      <c r="O45" s="172">
        <v>0</v>
      </c>
      <c r="P45" s="172">
        <v>0</v>
      </c>
      <c r="Q45" s="172">
        <v>0</v>
      </c>
      <c r="R45" s="171">
        <v>0</v>
      </c>
    </row>
    <row r="46" spans="1:18" x14ac:dyDescent="0.25">
      <c r="A46" s="181" t="s">
        <v>540</v>
      </c>
      <c r="B46" s="182" t="s">
        <v>484</v>
      </c>
      <c r="C46" s="167">
        <v>0</v>
      </c>
      <c r="D46" s="167">
        <v>0</v>
      </c>
      <c r="E46" s="167">
        <v>0</v>
      </c>
      <c r="F46" s="167">
        <v>0</v>
      </c>
      <c r="G46" s="167">
        <v>0</v>
      </c>
      <c r="H46" s="168">
        <v>0</v>
      </c>
      <c r="I46" s="180">
        <v>0</v>
      </c>
      <c r="J46" s="170">
        <v>0</v>
      </c>
      <c r="K46" s="172">
        <v>0</v>
      </c>
      <c r="L46" s="172">
        <v>0</v>
      </c>
      <c r="M46" s="171">
        <v>0</v>
      </c>
      <c r="N46" s="172">
        <v>0</v>
      </c>
      <c r="O46" s="172">
        <v>0</v>
      </c>
      <c r="P46" s="172">
        <v>0</v>
      </c>
      <c r="Q46" s="172">
        <v>0</v>
      </c>
      <c r="R46" s="171">
        <v>0</v>
      </c>
    </row>
    <row r="47" spans="1:18" x14ac:dyDescent="0.25">
      <c r="A47" s="181" t="s">
        <v>541</v>
      </c>
      <c r="B47" s="182" t="s">
        <v>485</v>
      </c>
      <c r="C47" s="167">
        <v>0</v>
      </c>
      <c r="D47" s="167">
        <v>0</v>
      </c>
      <c r="E47" s="167">
        <v>0</v>
      </c>
      <c r="F47" s="167">
        <v>0</v>
      </c>
      <c r="G47" s="167">
        <v>0</v>
      </c>
      <c r="H47" s="168">
        <v>0</v>
      </c>
      <c r="I47" s="180">
        <v>0</v>
      </c>
      <c r="J47" s="170">
        <v>0</v>
      </c>
      <c r="K47" s="172">
        <v>0</v>
      </c>
      <c r="L47" s="172">
        <v>0</v>
      </c>
      <c r="M47" s="171">
        <v>0</v>
      </c>
      <c r="N47" s="172">
        <v>0</v>
      </c>
      <c r="O47" s="172">
        <v>0</v>
      </c>
      <c r="P47" s="172">
        <v>0</v>
      </c>
      <c r="Q47" s="172">
        <v>0</v>
      </c>
      <c r="R47" s="171">
        <v>0</v>
      </c>
    </row>
    <row r="48" spans="1:18" x14ac:dyDescent="0.25">
      <c r="A48" s="181" t="s">
        <v>542</v>
      </c>
      <c r="B48" s="182" t="s">
        <v>486</v>
      </c>
      <c r="C48" s="167">
        <v>0</v>
      </c>
      <c r="D48" s="167">
        <v>0</v>
      </c>
      <c r="E48" s="167">
        <v>0</v>
      </c>
      <c r="F48" s="167">
        <v>0</v>
      </c>
      <c r="G48" s="167">
        <v>0</v>
      </c>
      <c r="H48" s="168">
        <v>0</v>
      </c>
      <c r="I48" s="180">
        <v>0</v>
      </c>
      <c r="J48" s="170">
        <v>0</v>
      </c>
      <c r="K48" s="172">
        <v>0</v>
      </c>
      <c r="L48" s="172">
        <v>0</v>
      </c>
      <c r="M48" s="171">
        <v>0</v>
      </c>
      <c r="N48" s="172">
        <v>0</v>
      </c>
      <c r="O48" s="172">
        <v>0</v>
      </c>
      <c r="P48" s="172">
        <v>0</v>
      </c>
      <c r="Q48" s="172">
        <v>0</v>
      </c>
      <c r="R48" s="171">
        <v>0</v>
      </c>
    </row>
    <row r="49" spans="1:18" x14ac:dyDescent="0.25">
      <c r="A49" s="181" t="s">
        <v>543</v>
      </c>
      <c r="B49" s="182" t="s">
        <v>487</v>
      </c>
      <c r="C49" s="167">
        <v>0</v>
      </c>
      <c r="D49" s="167">
        <v>0</v>
      </c>
      <c r="E49" s="167">
        <v>0</v>
      </c>
      <c r="F49" s="167">
        <v>0</v>
      </c>
      <c r="G49" s="167">
        <v>0</v>
      </c>
      <c r="H49" s="168">
        <v>0</v>
      </c>
      <c r="I49" s="180">
        <v>0</v>
      </c>
      <c r="J49" s="170">
        <v>0</v>
      </c>
      <c r="K49" s="172">
        <v>0</v>
      </c>
      <c r="L49" s="172">
        <v>0</v>
      </c>
      <c r="M49" s="171">
        <v>0</v>
      </c>
      <c r="N49" s="172">
        <v>0</v>
      </c>
      <c r="O49" s="172">
        <v>0</v>
      </c>
      <c r="P49" s="172">
        <v>0</v>
      </c>
      <c r="Q49" s="172">
        <v>0</v>
      </c>
      <c r="R49" s="171">
        <v>0</v>
      </c>
    </row>
    <row r="50" spans="1:18" x14ac:dyDescent="0.25">
      <c r="A50" s="181" t="s">
        <v>544</v>
      </c>
      <c r="B50" s="182" t="s">
        <v>488</v>
      </c>
      <c r="C50" s="167">
        <v>0</v>
      </c>
      <c r="D50" s="167">
        <v>0</v>
      </c>
      <c r="E50" s="167">
        <v>0</v>
      </c>
      <c r="F50" s="167">
        <v>0</v>
      </c>
      <c r="G50" s="167">
        <v>0</v>
      </c>
      <c r="H50" s="168">
        <v>0</v>
      </c>
      <c r="I50" s="180">
        <v>0</v>
      </c>
      <c r="J50" s="170">
        <v>0</v>
      </c>
      <c r="K50" s="172">
        <v>0</v>
      </c>
      <c r="L50" s="172">
        <v>0</v>
      </c>
      <c r="M50" s="171">
        <v>0</v>
      </c>
      <c r="N50" s="172">
        <v>0</v>
      </c>
      <c r="O50" s="172">
        <v>0</v>
      </c>
      <c r="P50" s="172">
        <v>0</v>
      </c>
      <c r="Q50" s="172">
        <v>0</v>
      </c>
      <c r="R50" s="171">
        <v>0</v>
      </c>
    </row>
    <row r="51" spans="1:18" x14ac:dyDescent="0.25">
      <c r="A51" s="181" t="s">
        <v>545</v>
      </c>
      <c r="B51" s="182" t="s">
        <v>489</v>
      </c>
      <c r="C51" s="167">
        <v>0</v>
      </c>
      <c r="D51" s="167">
        <v>0</v>
      </c>
      <c r="E51" s="167">
        <v>0</v>
      </c>
      <c r="F51" s="167">
        <v>0</v>
      </c>
      <c r="G51" s="167">
        <v>0</v>
      </c>
      <c r="H51" s="168">
        <v>0</v>
      </c>
      <c r="I51" s="180">
        <v>0</v>
      </c>
      <c r="J51" s="170">
        <v>0</v>
      </c>
      <c r="K51" s="172">
        <v>0</v>
      </c>
      <c r="L51" s="172">
        <v>0</v>
      </c>
      <c r="M51" s="171">
        <v>0</v>
      </c>
      <c r="N51" s="172">
        <v>0</v>
      </c>
      <c r="O51" s="172">
        <v>0</v>
      </c>
      <c r="P51" s="172">
        <v>0</v>
      </c>
      <c r="Q51" s="172">
        <v>0</v>
      </c>
      <c r="R51" s="171">
        <v>0</v>
      </c>
    </row>
    <row r="52" spans="1:18" x14ac:dyDescent="0.25">
      <c r="A52" s="181" t="s">
        <v>546</v>
      </c>
      <c r="B52" s="182" t="s">
        <v>490</v>
      </c>
      <c r="C52" s="167">
        <v>0</v>
      </c>
      <c r="D52" s="167">
        <v>0</v>
      </c>
      <c r="E52" s="167">
        <v>0</v>
      </c>
      <c r="F52" s="167">
        <v>0</v>
      </c>
      <c r="G52" s="167">
        <v>0</v>
      </c>
      <c r="H52" s="168">
        <v>0</v>
      </c>
      <c r="I52" s="180">
        <v>0</v>
      </c>
      <c r="J52" s="170">
        <v>0</v>
      </c>
      <c r="K52" s="172">
        <v>0</v>
      </c>
      <c r="L52" s="172">
        <v>0</v>
      </c>
      <c r="M52" s="171">
        <v>0</v>
      </c>
      <c r="N52" s="172">
        <v>0</v>
      </c>
      <c r="O52" s="172">
        <v>0</v>
      </c>
      <c r="P52" s="172">
        <v>0</v>
      </c>
      <c r="Q52" s="172">
        <v>0</v>
      </c>
      <c r="R52" s="171">
        <v>0</v>
      </c>
    </row>
    <row r="53" spans="1:18" x14ac:dyDescent="0.25">
      <c r="A53" s="181" t="s">
        <v>491</v>
      </c>
      <c r="B53" s="182" t="s">
        <v>492</v>
      </c>
      <c r="C53" s="167">
        <v>0</v>
      </c>
      <c r="D53" s="167">
        <v>0</v>
      </c>
      <c r="E53" s="167">
        <v>0</v>
      </c>
      <c r="F53" s="167">
        <v>0</v>
      </c>
      <c r="G53" s="167">
        <v>0</v>
      </c>
      <c r="H53" s="168">
        <v>0</v>
      </c>
      <c r="I53" s="180">
        <v>0</v>
      </c>
      <c r="J53" s="170">
        <v>0</v>
      </c>
      <c r="K53" s="172">
        <v>0</v>
      </c>
      <c r="L53" s="172">
        <v>0</v>
      </c>
      <c r="M53" s="171">
        <v>0</v>
      </c>
      <c r="N53" s="172">
        <v>0</v>
      </c>
      <c r="O53" s="172">
        <v>0</v>
      </c>
      <c r="P53" s="172">
        <v>0</v>
      </c>
      <c r="Q53" s="172">
        <v>0</v>
      </c>
      <c r="R53" s="171">
        <v>0</v>
      </c>
    </row>
    <row r="54" spans="1:18" x14ac:dyDescent="0.25">
      <c r="A54" s="181" t="s">
        <v>493</v>
      </c>
      <c r="B54" s="182" t="s">
        <v>44</v>
      </c>
      <c r="C54" s="167">
        <v>0</v>
      </c>
      <c r="D54" s="183">
        <f t="shared" ref="D54:I54" si="0">SUM(D17:D43,D10:D15)</f>
        <v>0</v>
      </c>
      <c r="E54" s="183">
        <f t="shared" si="0"/>
        <v>0</v>
      </c>
      <c r="F54" s="183">
        <f t="shared" si="0"/>
        <v>0</v>
      </c>
      <c r="G54" s="183">
        <f t="shared" si="0"/>
        <v>0</v>
      </c>
      <c r="H54" s="184">
        <f t="shared" si="0"/>
        <v>0</v>
      </c>
      <c r="I54" s="185">
        <f t="shared" si="0"/>
        <v>0</v>
      </c>
      <c r="J54" s="170">
        <v>0</v>
      </c>
      <c r="K54" s="186">
        <f>SUM(K17:K43,K10:K15)</f>
        <v>0</v>
      </c>
      <c r="L54" s="186">
        <f>SUM(L17:L43,L10:L15)</f>
        <v>0</v>
      </c>
      <c r="M54" s="171">
        <v>0</v>
      </c>
      <c r="N54" s="186">
        <f>SUM(N10:N43)</f>
        <v>0</v>
      </c>
      <c r="O54" s="186">
        <f>SUM(O10:O43)</f>
        <v>0</v>
      </c>
      <c r="P54" s="172">
        <v>0</v>
      </c>
      <c r="Q54" s="172">
        <v>0</v>
      </c>
      <c r="R54" s="171">
        <v>0</v>
      </c>
    </row>
    <row r="55" spans="1:18" x14ac:dyDescent="0.25">
      <c r="A55" s="187"/>
      <c r="B55" s="188"/>
      <c r="C55" s="397"/>
      <c r="D55" s="398"/>
      <c r="E55" s="399"/>
      <c r="F55" s="400"/>
      <c r="G55" s="398"/>
      <c r="H55" s="401"/>
      <c r="I55" s="402"/>
      <c r="J55" s="195"/>
      <c r="K55" s="397"/>
      <c r="L55" s="397"/>
      <c r="M55" s="403"/>
      <c r="N55" s="397"/>
      <c r="O55" s="401"/>
      <c r="P55" s="401"/>
      <c r="Q55" s="401"/>
      <c r="R55" s="399"/>
    </row>
  </sheetData>
  <mergeCells count="8">
    <mergeCell ref="C7:E7"/>
    <mergeCell ref="F7:H7"/>
    <mergeCell ref="I7:M7"/>
    <mergeCell ref="N7:R7"/>
    <mergeCell ref="A4:R4"/>
    <mergeCell ref="C5:H5"/>
    <mergeCell ref="I5:R5"/>
    <mergeCell ref="I6:R6"/>
  </mergeCells>
  <dataValidations count="2">
    <dataValidation allowBlank="1" showInputMessage="1" showErrorMessage="1" error="digitare il codice impresa assegnato dall'ISVAP_x000a__x000a__x000a_" sqref="I2:M2 R2"/>
    <dataValidation type="whole" allowBlank="1" showInputMessage="1" showErrorMessage="1" error="inserire solo numeri interi_x000a_" sqref="I16:L16 N54:O54 K54:L54 D54:I54">
      <formula1>-999999999</formula1>
      <formula2>999999999</formula2>
    </dataValidation>
  </dataValidations>
  <pageMargins left="0" right="0" top="0" bottom="0" header="0.31496062992125984" footer="0.31496062992125984"/>
  <pageSetup paperSize="9" scale="70" fitToWidth="3" orientation="landscape" verticalDpi="597" r:id="rId1"/>
  <colBreaks count="1" manualBreakCount="1">
    <brk id="8"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1"/>
  <sheetViews>
    <sheetView view="pageBreakPreview" topLeftCell="I1" zoomScale="83" zoomScaleNormal="100" zoomScaleSheetLayoutView="83" workbookViewId="0">
      <selection activeCell="R3" sqref="R3"/>
    </sheetView>
  </sheetViews>
  <sheetFormatPr defaultRowHeight="15" x14ac:dyDescent="0.25"/>
  <cols>
    <col min="1" max="1" width="7.42578125" style="265" bestFit="1" customWidth="1"/>
    <col min="2" max="2" width="20.5703125" style="265" customWidth="1"/>
    <col min="3" max="3" width="22.7109375" style="126" customWidth="1"/>
    <col min="4" max="5" width="17.85546875" style="126" customWidth="1"/>
    <col min="6" max="7" width="17" style="126" customWidth="1"/>
    <col min="8" max="8" width="20.140625" style="126" customWidth="1"/>
    <col min="9" max="9" width="22.7109375" style="126" customWidth="1"/>
    <col min="10" max="10" width="21.85546875" style="126" customWidth="1"/>
    <col min="11" max="11" width="20.28515625" style="126" customWidth="1"/>
    <col min="12" max="14" width="20.85546875" style="126" customWidth="1"/>
    <col min="15" max="15" width="21.42578125" style="126" customWidth="1"/>
    <col min="16" max="16" width="18.42578125" style="126" customWidth="1"/>
    <col min="17" max="17" width="18.28515625" style="126" customWidth="1"/>
    <col min="18" max="18" width="19.85546875" style="126" customWidth="1"/>
    <col min="19" max="16384" width="9.140625" style="126"/>
  </cols>
  <sheetData>
    <row r="1" spans="1:18" x14ac:dyDescent="0.25">
      <c r="A1" s="255"/>
      <c r="B1" s="254"/>
      <c r="C1" s="124"/>
      <c r="D1" s="124"/>
      <c r="E1" s="124"/>
      <c r="F1" s="124"/>
      <c r="G1" s="124"/>
      <c r="H1" s="124"/>
      <c r="I1" s="124"/>
      <c r="J1" s="124"/>
      <c r="K1" s="124"/>
      <c r="L1" s="124"/>
      <c r="M1" s="124"/>
      <c r="N1" s="124"/>
      <c r="O1" s="124"/>
      <c r="P1" s="124"/>
      <c r="Q1" s="124"/>
      <c r="R1" s="394" t="s">
        <v>673</v>
      </c>
    </row>
    <row r="2" spans="1:18" x14ac:dyDescent="0.25">
      <c r="A2" s="256" t="s">
        <v>378</v>
      </c>
      <c r="B2" s="803" t="str">
        <f>IF(ISERROR('[7]Foglio Informativo'!C4),"",'[7]Foglio Informativo'!C4)</f>
        <v xml:space="preserve"> &lt;&lt; Fare click per selezionare la compagnia &gt;&gt; </v>
      </c>
      <c r="C2" s="803" t="str">
        <f>IF(ISERROR('[7]Foglio Informativo'!C4),"",'[7]Foglio Informativo'!C4)</f>
        <v xml:space="preserve"> &lt;&lt; Fare click per selezionare la compagnia &gt;&gt; </v>
      </c>
      <c r="D2" s="128"/>
      <c r="E2" s="128"/>
      <c r="F2" s="128"/>
      <c r="G2" s="128"/>
      <c r="H2" s="124"/>
      <c r="I2" s="129" t="str">
        <f>IF('[7]Foglio Informativo'!J4 = 0,"",'[7]Foglio Informativo'!J4)</f>
        <v xml:space="preserve">   </v>
      </c>
      <c r="J2" s="130"/>
      <c r="K2" s="130"/>
      <c r="L2" s="130"/>
      <c r="M2" s="130"/>
      <c r="N2" s="125" t="s">
        <v>379</v>
      </c>
      <c r="O2" s="125"/>
      <c r="P2" s="125"/>
      <c r="Q2" s="125"/>
      <c r="R2" s="277"/>
    </row>
    <row r="3" spans="1:18" x14ac:dyDescent="0.25">
      <c r="A3" s="255"/>
      <c r="B3" s="262" t="s">
        <v>0</v>
      </c>
      <c r="C3" s="124"/>
      <c r="D3" s="124"/>
      <c r="E3" s="124"/>
      <c r="F3" s="124"/>
      <c r="G3" s="124"/>
      <c r="H3" s="124"/>
      <c r="I3" s="131" t="s">
        <v>380</v>
      </c>
      <c r="J3" s="131"/>
      <c r="K3" s="131"/>
      <c r="L3" s="131"/>
      <c r="M3" s="131"/>
      <c r="N3" s="124"/>
      <c r="O3" s="124"/>
      <c r="P3" s="124"/>
      <c r="Q3" s="124"/>
      <c r="R3" s="124"/>
    </row>
    <row r="4" spans="1:18" x14ac:dyDescent="0.25">
      <c r="A4" s="804" t="s">
        <v>536</v>
      </c>
      <c r="B4" s="804"/>
      <c r="C4" s="804"/>
      <c r="D4" s="804"/>
      <c r="E4" s="804"/>
      <c r="F4" s="804"/>
      <c r="G4" s="804"/>
      <c r="H4" s="804"/>
      <c r="I4" s="804"/>
      <c r="J4" s="804"/>
      <c r="K4" s="804"/>
      <c r="L4" s="804"/>
      <c r="M4" s="804"/>
      <c r="N4" s="804"/>
      <c r="O4" s="804"/>
      <c r="P4" s="804"/>
      <c r="Q4" s="804"/>
      <c r="R4" s="804"/>
    </row>
    <row r="5" spans="1:18" s="265" customFormat="1" x14ac:dyDescent="0.25">
      <c r="A5" s="263"/>
      <c r="B5" s="264"/>
      <c r="C5" s="805" t="s">
        <v>382</v>
      </c>
      <c r="D5" s="806"/>
      <c r="E5" s="806"/>
      <c r="F5" s="806"/>
      <c r="G5" s="806"/>
      <c r="H5" s="806"/>
      <c r="I5" s="807" t="s">
        <v>383</v>
      </c>
      <c r="J5" s="806"/>
      <c r="K5" s="806"/>
      <c r="L5" s="806"/>
      <c r="M5" s="806"/>
      <c r="N5" s="806"/>
      <c r="O5" s="806"/>
      <c r="P5" s="806"/>
      <c r="Q5" s="806"/>
      <c r="R5" s="808"/>
    </row>
    <row r="6" spans="1:18" s="265" customFormat="1" x14ac:dyDescent="0.25">
      <c r="A6" s="134" t="s">
        <v>384</v>
      </c>
      <c r="B6" s="135"/>
      <c r="C6" s="136" t="s">
        <v>385</v>
      </c>
      <c r="D6" s="137"/>
      <c r="E6" s="137"/>
      <c r="F6" s="137"/>
      <c r="G6" s="137"/>
      <c r="H6" s="137"/>
      <c r="I6" s="809" t="s">
        <v>386</v>
      </c>
      <c r="J6" s="810"/>
      <c r="K6" s="810"/>
      <c r="L6" s="810"/>
      <c r="M6" s="810"/>
      <c r="N6" s="810"/>
      <c r="O6" s="810"/>
      <c r="P6" s="810"/>
      <c r="Q6" s="810"/>
      <c r="R6" s="811"/>
    </row>
    <row r="7" spans="1:18" s="265" customFormat="1" x14ac:dyDescent="0.25">
      <c r="A7" s="266"/>
      <c r="B7" s="267"/>
      <c r="C7" s="784" t="s">
        <v>387</v>
      </c>
      <c r="D7" s="790"/>
      <c r="E7" s="791"/>
      <c r="F7" s="784" t="s">
        <v>388</v>
      </c>
      <c r="G7" s="790"/>
      <c r="H7" s="790"/>
      <c r="I7" s="789" t="s">
        <v>387</v>
      </c>
      <c r="J7" s="790"/>
      <c r="K7" s="790"/>
      <c r="L7" s="790"/>
      <c r="M7" s="791"/>
      <c r="N7" s="792" t="s">
        <v>388</v>
      </c>
      <c r="O7" s="790"/>
      <c r="P7" s="790"/>
      <c r="Q7" s="790"/>
      <c r="R7" s="791"/>
    </row>
    <row r="8" spans="1:18" s="265" customFormat="1" ht="39" x14ac:dyDescent="0.25">
      <c r="A8" s="266"/>
      <c r="B8" s="268"/>
      <c r="C8" s="141" t="s">
        <v>389</v>
      </c>
      <c r="D8" s="142" t="s">
        <v>390</v>
      </c>
      <c r="E8" s="143" t="s">
        <v>391</v>
      </c>
      <c r="F8" s="141" t="s">
        <v>392</v>
      </c>
      <c r="G8" s="142" t="s">
        <v>393</v>
      </c>
      <c r="H8" s="144" t="s">
        <v>391</v>
      </c>
      <c r="I8" s="145" t="s">
        <v>394</v>
      </c>
      <c r="J8" s="146" t="s">
        <v>394</v>
      </c>
      <c r="K8" s="147" t="s">
        <v>395</v>
      </c>
      <c r="L8" s="147" t="s">
        <v>395</v>
      </c>
      <c r="M8" s="148" t="s">
        <v>396</v>
      </c>
      <c r="N8" s="147" t="s">
        <v>394</v>
      </c>
      <c r="O8" s="146" t="s">
        <v>394</v>
      </c>
      <c r="P8" s="144" t="s">
        <v>397</v>
      </c>
      <c r="Q8" s="269" t="s">
        <v>397</v>
      </c>
      <c r="R8" s="148" t="s">
        <v>537</v>
      </c>
    </row>
    <row r="9" spans="1:18" s="265" customFormat="1" ht="35.25" customHeight="1" x14ac:dyDescent="0.25">
      <c r="A9" s="266"/>
      <c r="B9" s="270"/>
      <c r="C9" s="150" t="s">
        <v>398</v>
      </c>
      <c r="D9" s="151" t="s">
        <v>399</v>
      </c>
      <c r="E9" s="152" t="s">
        <v>400</v>
      </c>
      <c r="F9" s="150" t="s">
        <v>401</v>
      </c>
      <c r="G9" s="151" t="s">
        <v>402</v>
      </c>
      <c r="H9" s="153" t="s">
        <v>403</v>
      </c>
      <c r="I9" s="145" t="s">
        <v>404</v>
      </c>
      <c r="J9" s="154" t="s">
        <v>405</v>
      </c>
      <c r="K9" s="147" t="s">
        <v>406</v>
      </c>
      <c r="L9" s="147" t="s">
        <v>407</v>
      </c>
      <c r="M9" s="155" t="s">
        <v>408</v>
      </c>
      <c r="N9" s="147" t="s">
        <v>409</v>
      </c>
      <c r="O9" s="156" t="s">
        <v>410</v>
      </c>
      <c r="P9" s="147" t="s">
        <v>411</v>
      </c>
      <c r="Q9" s="156" t="s">
        <v>412</v>
      </c>
      <c r="R9" s="152" t="s">
        <v>413</v>
      </c>
    </row>
    <row r="10" spans="1:18" x14ac:dyDescent="0.25">
      <c r="A10" s="271" t="s">
        <v>414</v>
      </c>
      <c r="B10" s="272" t="s">
        <v>415</v>
      </c>
      <c r="C10" s="159">
        <v>0</v>
      </c>
      <c r="D10" s="159">
        <v>0</v>
      </c>
      <c r="E10" s="159">
        <v>0</v>
      </c>
      <c r="F10" s="159">
        <v>0</v>
      </c>
      <c r="G10" s="159">
        <v>0</v>
      </c>
      <c r="H10" s="160">
        <v>0</v>
      </c>
      <c r="I10" s="273">
        <v>0</v>
      </c>
      <c r="J10" s="162">
        <v>0</v>
      </c>
      <c r="K10" s="160">
        <v>0</v>
      </c>
      <c r="L10" s="160">
        <v>0</v>
      </c>
      <c r="M10" s="163">
        <v>0</v>
      </c>
      <c r="N10" s="164">
        <v>0</v>
      </c>
      <c r="O10" s="164">
        <v>0</v>
      </c>
      <c r="P10" s="164">
        <v>0</v>
      </c>
      <c r="Q10" s="164">
        <v>0</v>
      </c>
      <c r="R10" s="163">
        <v>0</v>
      </c>
    </row>
    <row r="11" spans="1:18" x14ac:dyDescent="0.25">
      <c r="A11" s="178" t="s">
        <v>416</v>
      </c>
      <c r="B11" s="179" t="s">
        <v>417</v>
      </c>
      <c r="C11" s="167">
        <v>0</v>
      </c>
      <c r="D11" s="167">
        <v>0</v>
      </c>
      <c r="E11" s="167">
        <v>0</v>
      </c>
      <c r="F11" s="167">
        <v>0</v>
      </c>
      <c r="G11" s="167">
        <v>0</v>
      </c>
      <c r="H11" s="168">
        <v>0</v>
      </c>
      <c r="I11" s="274">
        <v>0</v>
      </c>
      <c r="J11" s="170">
        <v>0</v>
      </c>
      <c r="K11" s="168">
        <v>0</v>
      </c>
      <c r="L11" s="168">
        <v>0</v>
      </c>
      <c r="M11" s="171">
        <v>0</v>
      </c>
      <c r="N11" s="172">
        <v>0</v>
      </c>
      <c r="O11" s="172">
        <v>0</v>
      </c>
      <c r="P11" s="172">
        <v>0</v>
      </c>
      <c r="Q11" s="172">
        <v>0</v>
      </c>
      <c r="R11" s="171">
        <v>0</v>
      </c>
    </row>
    <row r="12" spans="1:18" x14ac:dyDescent="0.25">
      <c r="A12" s="178" t="s">
        <v>418</v>
      </c>
      <c r="B12" s="179" t="s">
        <v>419</v>
      </c>
      <c r="C12" s="167">
        <v>0</v>
      </c>
      <c r="D12" s="167">
        <v>0</v>
      </c>
      <c r="E12" s="167">
        <v>0</v>
      </c>
      <c r="F12" s="167">
        <v>0</v>
      </c>
      <c r="G12" s="167">
        <v>0</v>
      </c>
      <c r="H12" s="168">
        <v>0</v>
      </c>
      <c r="I12" s="274">
        <v>0</v>
      </c>
      <c r="J12" s="170">
        <v>0</v>
      </c>
      <c r="K12" s="168">
        <v>0</v>
      </c>
      <c r="L12" s="168">
        <v>0</v>
      </c>
      <c r="M12" s="171">
        <v>0</v>
      </c>
      <c r="N12" s="172">
        <v>0</v>
      </c>
      <c r="O12" s="172">
        <v>0</v>
      </c>
      <c r="P12" s="172">
        <v>0</v>
      </c>
      <c r="Q12" s="172">
        <v>0</v>
      </c>
      <c r="R12" s="171">
        <v>0</v>
      </c>
    </row>
    <row r="13" spans="1:18" x14ac:dyDescent="0.25">
      <c r="A13" s="178" t="s">
        <v>420</v>
      </c>
      <c r="B13" s="179" t="s">
        <v>421</v>
      </c>
      <c r="C13" s="167">
        <v>0</v>
      </c>
      <c r="D13" s="167">
        <v>0</v>
      </c>
      <c r="E13" s="167">
        <v>0</v>
      </c>
      <c r="F13" s="167">
        <v>0</v>
      </c>
      <c r="G13" s="167">
        <v>0</v>
      </c>
      <c r="H13" s="168">
        <v>0</v>
      </c>
      <c r="I13" s="274">
        <v>0</v>
      </c>
      <c r="J13" s="170">
        <v>0</v>
      </c>
      <c r="K13" s="168">
        <v>0</v>
      </c>
      <c r="L13" s="168">
        <v>0</v>
      </c>
      <c r="M13" s="171">
        <v>0</v>
      </c>
      <c r="N13" s="172">
        <v>0</v>
      </c>
      <c r="O13" s="172">
        <v>0</v>
      </c>
      <c r="P13" s="172">
        <v>0</v>
      </c>
      <c r="Q13" s="172">
        <v>0</v>
      </c>
      <c r="R13" s="171">
        <v>0</v>
      </c>
    </row>
    <row r="14" spans="1:18" x14ac:dyDescent="0.25">
      <c r="A14" s="178" t="s">
        <v>422</v>
      </c>
      <c r="B14" s="179" t="s">
        <v>423</v>
      </c>
      <c r="C14" s="167">
        <v>0</v>
      </c>
      <c r="D14" s="167">
        <v>0</v>
      </c>
      <c r="E14" s="167">
        <v>0</v>
      </c>
      <c r="F14" s="167">
        <v>0</v>
      </c>
      <c r="G14" s="167">
        <v>0</v>
      </c>
      <c r="H14" s="168">
        <v>0</v>
      </c>
      <c r="I14" s="274">
        <v>0</v>
      </c>
      <c r="J14" s="170">
        <v>0</v>
      </c>
      <c r="K14" s="168">
        <v>0</v>
      </c>
      <c r="L14" s="168">
        <v>0</v>
      </c>
      <c r="M14" s="171">
        <v>0</v>
      </c>
      <c r="N14" s="172">
        <v>0</v>
      </c>
      <c r="O14" s="172">
        <v>0</v>
      </c>
      <c r="P14" s="172">
        <v>0</v>
      </c>
      <c r="Q14" s="172">
        <v>0</v>
      </c>
      <c r="R14" s="171">
        <v>0</v>
      </c>
    </row>
    <row r="15" spans="1:18" x14ac:dyDescent="0.25">
      <c r="A15" s="178" t="s">
        <v>424</v>
      </c>
      <c r="B15" s="179" t="s">
        <v>425</v>
      </c>
      <c r="C15" s="167">
        <v>0</v>
      </c>
      <c r="D15" s="167">
        <v>0</v>
      </c>
      <c r="E15" s="167">
        <v>0</v>
      </c>
      <c r="F15" s="167">
        <v>0</v>
      </c>
      <c r="G15" s="167">
        <v>0</v>
      </c>
      <c r="H15" s="168">
        <v>0</v>
      </c>
      <c r="I15" s="274">
        <v>0</v>
      </c>
      <c r="J15" s="170">
        <v>0</v>
      </c>
      <c r="K15" s="168">
        <v>0</v>
      </c>
      <c r="L15" s="168">
        <v>0</v>
      </c>
      <c r="M15" s="171">
        <v>0</v>
      </c>
      <c r="N15" s="172">
        <v>0</v>
      </c>
      <c r="O15" s="172">
        <v>0</v>
      </c>
      <c r="P15" s="172">
        <v>0</v>
      </c>
      <c r="Q15" s="172">
        <v>0</v>
      </c>
      <c r="R15" s="171">
        <v>0</v>
      </c>
    </row>
    <row r="16" spans="1:18" x14ac:dyDescent="0.25">
      <c r="A16" s="178" t="s">
        <v>426</v>
      </c>
      <c r="B16" s="179" t="s">
        <v>427</v>
      </c>
      <c r="C16" s="167">
        <v>0</v>
      </c>
      <c r="D16" s="167">
        <v>0</v>
      </c>
      <c r="E16" s="167">
        <v>0</v>
      </c>
      <c r="F16" s="167">
        <v>0</v>
      </c>
      <c r="G16" s="167">
        <v>0</v>
      </c>
      <c r="H16" s="168">
        <v>0</v>
      </c>
      <c r="I16" s="173"/>
      <c r="J16" s="174"/>
      <c r="K16" s="175">
        <v>0</v>
      </c>
      <c r="L16" s="172">
        <v>0</v>
      </c>
      <c r="M16" s="171">
        <v>0</v>
      </c>
      <c r="N16" s="174"/>
      <c r="O16" s="174"/>
      <c r="P16" s="172">
        <v>0</v>
      </c>
      <c r="Q16" s="172">
        <v>0</v>
      </c>
      <c r="R16" s="171">
        <v>0</v>
      </c>
    </row>
    <row r="17" spans="1:18" x14ac:dyDescent="0.25">
      <c r="A17" s="178" t="s">
        <v>428</v>
      </c>
      <c r="B17" s="179" t="s">
        <v>429</v>
      </c>
      <c r="C17" s="167">
        <v>0</v>
      </c>
      <c r="D17" s="167">
        <v>0</v>
      </c>
      <c r="E17" s="167">
        <v>0</v>
      </c>
      <c r="F17" s="167">
        <v>0</v>
      </c>
      <c r="G17" s="167">
        <v>0</v>
      </c>
      <c r="H17" s="168">
        <v>0</v>
      </c>
      <c r="I17" s="176">
        <v>0</v>
      </c>
      <c r="J17" s="170">
        <v>0</v>
      </c>
      <c r="K17" s="172">
        <v>0</v>
      </c>
      <c r="L17" s="172">
        <v>0</v>
      </c>
      <c r="M17" s="171">
        <v>0</v>
      </c>
      <c r="N17" s="172">
        <v>0</v>
      </c>
      <c r="O17" s="172">
        <v>0</v>
      </c>
      <c r="P17" s="172">
        <v>0</v>
      </c>
      <c r="Q17" s="172">
        <v>0</v>
      </c>
      <c r="R17" s="171">
        <v>0</v>
      </c>
    </row>
    <row r="18" spans="1:18" x14ac:dyDescent="0.25">
      <c r="A18" s="178" t="s">
        <v>430</v>
      </c>
      <c r="B18" s="179" t="s">
        <v>431</v>
      </c>
      <c r="C18" s="167">
        <v>0</v>
      </c>
      <c r="D18" s="167">
        <v>0</v>
      </c>
      <c r="E18" s="167">
        <v>0</v>
      </c>
      <c r="F18" s="167">
        <v>0</v>
      </c>
      <c r="G18" s="167">
        <v>0</v>
      </c>
      <c r="H18" s="168">
        <v>0</v>
      </c>
      <c r="I18" s="176">
        <v>0</v>
      </c>
      <c r="J18" s="170">
        <v>0</v>
      </c>
      <c r="K18" s="172">
        <v>0</v>
      </c>
      <c r="L18" s="172">
        <v>0</v>
      </c>
      <c r="M18" s="171">
        <v>0</v>
      </c>
      <c r="N18" s="172">
        <v>0</v>
      </c>
      <c r="O18" s="172">
        <v>0</v>
      </c>
      <c r="P18" s="172">
        <v>0</v>
      </c>
      <c r="Q18" s="172">
        <v>0</v>
      </c>
      <c r="R18" s="171">
        <v>0</v>
      </c>
    </row>
    <row r="19" spans="1:18" x14ac:dyDescent="0.25">
      <c r="A19" s="178" t="s">
        <v>432</v>
      </c>
      <c r="B19" s="179" t="s">
        <v>433</v>
      </c>
      <c r="C19" s="167">
        <v>0</v>
      </c>
      <c r="D19" s="167">
        <v>0</v>
      </c>
      <c r="E19" s="167">
        <v>0</v>
      </c>
      <c r="F19" s="167">
        <v>0</v>
      </c>
      <c r="G19" s="167">
        <v>0</v>
      </c>
      <c r="H19" s="168">
        <v>0</v>
      </c>
      <c r="I19" s="176">
        <v>0</v>
      </c>
      <c r="J19" s="170">
        <v>0</v>
      </c>
      <c r="K19" s="172">
        <v>0</v>
      </c>
      <c r="L19" s="172">
        <v>0</v>
      </c>
      <c r="M19" s="171">
        <v>0</v>
      </c>
      <c r="N19" s="172">
        <v>0</v>
      </c>
      <c r="O19" s="172">
        <v>0</v>
      </c>
      <c r="P19" s="172">
        <v>0</v>
      </c>
      <c r="Q19" s="172">
        <v>0</v>
      </c>
      <c r="R19" s="171">
        <v>0</v>
      </c>
    </row>
    <row r="20" spans="1:18" x14ac:dyDescent="0.25">
      <c r="A20" s="178" t="s">
        <v>434</v>
      </c>
      <c r="B20" s="275" t="s">
        <v>435</v>
      </c>
      <c r="C20" s="167">
        <v>0</v>
      </c>
      <c r="D20" s="167">
        <v>0</v>
      </c>
      <c r="E20" s="167">
        <v>0</v>
      </c>
      <c r="F20" s="167">
        <v>0</v>
      </c>
      <c r="G20" s="167">
        <v>0</v>
      </c>
      <c r="H20" s="168">
        <v>0</v>
      </c>
      <c r="I20" s="176">
        <v>0</v>
      </c>
      <c r="J20" s="170">
        <v>0</v>
      </c>
      <c r="K20" s="172">
        <v>0</v>
      </c>
      <c r="L20" s="172">
        <v>0</v>
      </c>
      <c r="M20" s="171">
        <v>0</v>
      </c>
      <c r="N20" s="172">
        <v>0</v>
      </c>
      <c r="O20" s="172">
        <v>0</v>
      </c>
      <c r="P20" s="172">
        <v>0</v>
      </c>
      <c r="Q20" s="172">
        <v>0</v>
      </c>
      <c r="R20" s="171">
        <v>0</v>
      </c>
    </row>
    <row r="21" spans="1:18" x14ac:dyDescent="0.25">
      <c r="A21" s="178" t="s">
        <v>436</v>
      </c>
      <c r="B21" s="179" t="s">
        <v>437</v>
      </c>
      <c r="C21" s="167">
        <v>0</v>
      </c>
      <c r="D21" s="167">
        <v>0</v>
      </c>
      <c r="E21" s="167">
        <v>0</v>
      </c>
      <c r="F21" s="167">
        <v>0</v>
      </c>
      <c r="G21" s="167">
        <v>0</v>
      </c>
      <c r="H21" s="168">
        <v>0</v>
      </c>
      <c r="I21" s="176">
        <v>0</v>
      </c>
      <c r="J21" s="170">
        <v>0</v>
      </c>
      <c r="K21" s="172">
        <v>0</v>
      </c>
      <c r="L21" s="172">
        <v>0</v>
      </c>
      <c r="M21" s="171">
        <v>0</v>
      </c>
      <c r="N21" s="172">
        <v>0</v>
      </c>
      <c r="O21" s="172">
        <v>0</v>
      </c>
      <c r="P21" s="172">
        <v>0</v>
      </c>
      <c r="Q21" s="172">
        <v>0</v>
      </c>
      <c r="R21" s="171">
        <v>0</v>
      </c>
    </row>
    <row r="22" spans="1:18" x14ac:dyDescent="0.25">
      <c r="A22" s="178" t="s">
        <v>438</v>
      </c>
      <c r="B22" s="179" t="s">
        <v>439</v>
      </c>
      <c r="C22" s="167">
        <v>0</v>
      </c>
      <c r="D22" s="167">
        <v>0</v>
      </c>
      <c r="E22" s="167">
        <v>0</v>
      </c>
      <c r="F22" s="167">
        <v>0</v>
      </c>
      <c r="G22" s="167">
        <v>0</v>
      </c>
      <c r="H22" s="168">
        <v>0</v>
      </c>
      <c r="I22" s="176">
        <v>0</v>
      </c>
      <c r="J22" s="170">
        <v>0</v>
      </c>
      <c r="K22" s="172">
        <v>0</v>
      </c>
      <c r="L22" s="172">
        <v>0</v>
      </c>
      <c r="M22" s="171">
        <v>0</v>
      </c>
      <c r="N22" s="172">
        <v>0</v>
      </c>
      <c r="O22" s="172">
        <v>0</v>
      </c>
      <c r="P22" s="172">
        <v>0</v>
      </c>
      <c r="Q22" s="172">
        <v>0</v>
      </c>
      <c r="R22" s="171">
        <v>0</v>
      </c>
    </row>
    <row r="23" spans="1:18" x14ac:dyDescent="0.25">
      <c r="A23" s="178" t="s">
        <v>440</v>
      </c>
      <c r="B23" s="179" t="s">
        <v>441</v>
      </c>
      <c r="C23" s="167">
        <v>0</v>
      </c>
      <c r="D23" s="167">
        <v>0</v>
      </c>
      <c r="E23" s="167">
        <v>0</v>
      </c>
      <c r="F23" s="167">
        <v>0</v>
      </c>
      <c r="G23" s="167">
        <v>0</v>
      </c>
      <c r="H23" s="168">
        <v>0</v>
      </c>
      <c r="I23" s="176">
        <v>0</v>
      </c>
      <c r="J23" s="170">
        <v>0</v>
      </c>
      <c r="K23" s="172">
        <v>0</v>
      </c>
      <c r="L23" s="172">
        <v>0</v>
      </c>
      <c r="M23" s="171">
        <v>0</v>
      </c>
      <c r="N23" s="172">
        <v>0</v>
      </c>
      <c r="O23" s="172">
        <v>0</v>
      </c>
      <c r="P23" s="172">
        <v>0</v>
      </c>
      <c r="Q23" s="172">
        <v>0</v>
      </c>
      <c r="R23" s="171">
        <v>0</v>
      </c>
    </row>
    <row r="24" spans="1:18" x14ac:dyDescent="0.25">
      <c r="A24" s="178" t="s">
        <v>442</v>
      </c>
      <c r="B24" s="179" t="s">
        <v>443</v>
      </c>
      <c r="C24" s="167">
        <v>0</v>
      </c>
      <c r="D24" s="167">
        <v>0</v>
      </c>
      <c r="E24" s="167">
        <v>0</v>
      </c>
      <c r="F24" s="167">
        <v>0</v>
      </c>
      <c r="G24" s="167">
        <v>0</v>
      </c>
      <c r="H24" s="168">
        <v>0</v>
      </c>
      <c r="I24" s="176">
        <v>0</v>
      </c>
      <c r="J24" s="170">
        <v>0</v>
      </c>
      <c r="K24" s="172">
        <v>0</v>
      </c>
      <c r="L24" s="172">
        <v>0</v>
      </c>
      <c r="M24" s="171">
        <v>0</v>
      </c>
      <c r="N24" s="172">
        <v>0</v>
      </c>
      <c r="O24" s="172">
        <v>0</v>
      </c>
      <c r="P24" s="172">
        <v>0</v>
      </c>
      <c r="Q24" s="172">
        <v>0</v>
      </c>
      <c r="R24" s="171">
        <v>0</v>
      </c>
    </row>
    <row r="25" spans="1:18" x14ac:dyDescent="0.25">
      <c r="A25" s="178" t="s">
        <v>444</v>
      </c>
      <c r="B25" s="179" t="s">
        <v>445</v>
      </c>
      <c r="C25" s="167">
        <v>0</v>
      </c>
      <c r="D25" s="167">
        <v>0</v>
      </c>
      <c r="E25" s="167">
        <v>0</v>
      </c>
      <c r="F25" s="167">
        <v>0</v>
      </c>
      <c r="G25" s="167">
        <v>0</v>
      </c>
      <c r="H25" s="168">
        <v>0</v>
      </c>
      <c r="I25" s="176">
        <v>0</v>
      </c>
      <c r="J25" s="170">
        <v>0</v>
      </c>
      <c r="K25" s="172">
        <v>0</v>
      </c>
      <c r="L25" s="172">
        <v>0</v>
      </c>
      <c r="M25" s="171">
        <v>0</v>
      </c>
      <c r="N25" s="172">
        <v>0</v>
      </c>
      <c r="O25" s="172">
        <v>0</v>
      </c>
      <c r="P25" s="172">
        <v>0</v>
      </c>
      <c r="Q25" s="172">
        <v>0</v>
      </c>
      <c r="R25" s="171">
        <v>0</v>
      </c>
    </row>
    <row r="26" spans="1:18" x14ac:dyDescent="0.25">
      <c r="A26" s="178" t="s">
        <v>446</v>
      </c>
      <c r="B26" s="179" t="s">
        <v>447</v>
      </c>
      <c r="C26" s="167">
        <v>0</v>
      </c>
      <c r="D26" s="167">
        <v>0</v>
      </c>
      <c r="E26" s="167">
        <v>0</v>
      </c>
      <c r="F26" s="167">
        <v>0</v>
      </c>
      <c r="G26" s="167">
        <v>0</v>
      </c>
      <c r="H26" s="168">
        <v>0</v>
      </c>
      <c r="I26" s="176">
        <v>0</v>
      </c>
      <c r="J26" s="170">
        <v>0</v>
      </c>
      <c r="K26" s="172">
        <v>0</v>
      </c>
      <c r="L26" s="172">
        <v>0</v>
      </c>
      <c r="M26" s="171">
        <v>0</v>
      </c>
      <c r="N26" s="172">
        <v>0</v>
      </c>
      <c r="O26" s="172">
        <v>0</v>
      </c>
      <c r="P26" s="172">
        <v>0</v>
      </c>
      <c r="Q26" s="172">
        <v>0</v>
      </c>
      <c r="R26" s="171">
        <v>0</v>
      </c>
    </row>
    <row r="27" spans="1:18" x14ac:dyDescent="0.25">
      <c r="A27" s="178" t="s">
        <v>448</v>
      </c>
      <c r="B27" s="179" t="s">
        <v>449</v>
      </c>
      <c r="C27" s="167">
        <v>0</v>
      </c>
      <c r="D27" s="167">
        <v>0</v>
      </c>
      <c r="E27" s="167">
        <v>0</v>
      </c>
      <c r="F27" s="167">
        <v>0</v>
      </c>
      <c r="G27" s="167">
        <v>0</v>
      </c>
      <c r="H27" s="168">
        <v>0</v>
      </c>
      <c r="I27" s="176">
        <v>0</v>
      </c>
      <c r="J27" s="170">
        <v>0</v>
      </c>
      <c r="K27" s="172">
        <v>0</v>
      </c>
      <c r="L27" s="172">
        <v>0</v>
      </c>
      <c r="M27" s="171">
        <v>0</v>
      </c>
      <c r="N27" s="172">
        <v>0</v>
      </c>
      <c r="O27" s="172">
        <v>0</v>
      </c>
      <c r="P27" s="172">
        <v>0</v>
      </c>
      <c r="Q27" s="172">
        <v>0</v>
      </c>
      <c r="R27" s="171">
        <v>0</v>
      </c>
    </row>
    <row r="28" spans="1:18" x14ac:dyDescent="0.25">
      <c r="A28" s="178" t="s">
        <v>450</v>
      </c>
      <c r="B28" s="179" t="s">
        <v>451</v>
      </c>
      <c r="C28" s="167">
        <v>0</v>
      </c>
      <c r="D28" s="167">
        <v>0</v>
      </c>
      <c r="E28" s="167">
        <v>0</v>
      </c>
      <c r="F28" s="167">
        <v>0</v>
      </c>
      <c r="G28" s="167">
        <v>0</v>
      </c>
      <c r="H28" s="168">
        <v>0</v>
      </c>
      <c r="I28" s="176">
        <v>0</v>
      </c>
      <c r="J28" s="170">
        <v>0</v>
      </c>
      <c r="K28" s="172">
        <v>0</v>
      </c>
      <c r="L28" s="172">
        <v>0</v>
      </c>
      <c r="M28" s="171">
        <v>0</v>
      </c>
      <c r="N28" s="172">
        <v>0</v>
      </c>
      <c r="O28" s="172">
        <v>0</v>
      </c>
      <c r="P28" s="172">
        <v>0</v>
      </c>
      <c r="Q28" s="172">
        <v>0</v>
      </c>
      <c r="R28" s="171">
        <v>0</v>
      </c>
    </row>
    <row r="29" spans="1:18" x14ac:dyDescent="0.25">
      <c r="A29" s="178" t="s">
        <v>452</v>
      </c>
      <c r="B29" s="179" t="s">
        <v>453</v>
      </c>
      <c r="C29" s="167">
        <v>0</v>
      </c>
      <c r="D29" s="167">
        <v>0</v>
      </c>
      <c r="E29" s="167">
        <v>0</v>
      </c>
      <c r="F29" s="167">
        <v>0</v>
      </c>
      <c r="G29" s="167">
        <v>0</v>
      </c>
      <c r="H29" s="168">
        <v>0</v>
      </c>
      <c r="I29" s="180">
        <v>0</v>
      </c>
      <c r="J29" s="170">
        <v>0</v>
      </c>
      <c r="K29" s="172">
        <v>0</v>
      </c>
      <c r="L29" s="172">
        <v>0</v>
      </c>
      <c r="M29" s="171">
        <v>0</v>
      </c>
      <c r="N29" s="172">
        <v>0</v>
      </c>
      <c r="O29" s="172">
        <v>0</v>
      </c>
      <c r="P29" s="172">
        <v>0</v>
      </c>
      <c r="Q29" s="172">
        <v>0</v>
      </c>
      <c r="R29" s="171">
        <v>0</v>
      </c>
    </row>
    <row r="30" spans="1:18" x14ac:dyDescent="0.25">
      <c r="A30" s="178" t="s">
        <v>454</v>
      </c>
      <c r="B30" s="179" t="s">
        <v>455</v>
      </c>
      <c r="C30" s="167">
        <v>0</v>
      </c>
      <c r="D30" s="167">
        <v>0</v>
      </c>
      <c r="E30" s="167">
        <v>0</v>
      </c>
      <c r="F30" s="167">
        <v>0</v>
      </c>
      <c r="G30" s="167">
        <v>0</v>
      </c>
      <c r="H30" s="168">
        <v>0</v>
      </c>
      <c r="I30" s="180">
        <v>0</v>
      </c>
      <c r="J30" s="170">
        <v>0</v>
      </c>
      <c r="K30" s="172">
        <v>0</v>
      </c>
      <c r="L30" s="172">
        <v>0</v>
      </c>
      <c r="M30" s="171">
        <v>0</v>
      </c>
      <c r="N30" s="172">
        <v>0</v>
      </c>
      <c r="O30" s="172">
        <v>0</v>
      </c>
      <c r="P30" s="172">
        <v>0</v>
      </c>
      <c r="Q30" s="172">
        <v>0</v>
      </c>
      <c r="R30" s="171">
        <v>0</v>
      </c>
    </row>
    <row r="31" spans="1:18" x14ac:dyDescent="0.25">
      <c r="A31" s="178" t="s">
        <v>456</v>
      </c>
      <c r="B31" s="179" t="s">
        <v>457</v>
      </c>
      <c r="C31" s="167">
        <v>0</v>
      </c>
      <c r="D31" s="167">
        <v>0</v>
      </c>
      <c r="E31" s="167">
        <v>0</v>
      </c>
      <c r="F31" s="167">
        <v>0</v>
      </c>
      <c r="G31" s="167">
        <v>0</v>
      </c>
      <c r="H31" s="168">
        <v>0</v>
      </c>
      <c r="I31" s="180">
        <v>0</v>
      </c>
      <c r="J31" s="170">
        <v>0</v>
      </c>
      <c r="K31" s="172">
        <v>0</v>
      </c>
      <c r="L31" s="172">
        <v>0</v>
      </c>
      <c r="M31" s="171">
        <v>0</v>
      </c>
      <c r="N31" s="172">
        <v>0</v>
      </c>
      <c r="O31" s="172">
        <v>0</v>
      </c>
      <c r="P31" s="172">
        <v>0</v>
      </c>
      <c r="Q31" s="172">
        <v>0</v>
      </c>
      <c r="R31" s="171">
        <v>0</v>
      </c>
    </row>
    <row r="32" spans="1:18" x14ac:dyDescent="0.25">
      <c r="A32" s="178" t="s">
        <v>458</v>
      </c>
      <c r="B32" s="179" t="s">
        <v>459</v>
      </c>
      <c r="C32" s="167">
        <v>0</v>
      </c>
      <c r="D32" s="167">
        <v>0</v>
      </c>
      <c r="E32" s="167">
        <v>0</v>
      </c>
      <c r="F32" s="167">
        <v>0</v>
      </c>
      <c r="G32" s="167">
        <v>0</v>
      </c>
      <c r="H32" s="168">
        <v>0</v>
      </c>
      <c r="I32" s="180">
        <v>0</v>
      </c>
      <c r="J32" s="170">
        <v>0</v>
      </c>
      <c r="K32" s="172">
        <v>0</v>
      </c>
      <c r="L32" s="172">
        <v>0</v>
      </c>
      <c r="M32" s="171">
        <v>0</v>
      </c>
      <c r="N32" s="172">
        <v>0</v>
      </c>
      <c r="O32" s="172">
        <v>0</v>
      </c>
      <c r="P32" s="172">
        <v>0</v>
      </c>
      <c r="Q32" s="172">
        <v>0</v>
      </c>
      <c r="R32" s="171">
        <v>0</v>
      </c>
    </row>
    <row r="33" spans="1:18" x14ac:dyDescent="0.25">
      <c r="A33" s="178" t="s">
        <v>460</v>
      </c>
      <c r="B33" s="179" t="s">
        <v>461</v>
      </c>
      <c r="C33" s="167">
        <v>0</v>
      </c>
      <c r="D33" s="167">
        <v>0</v>
      </c>
      <c r="E33" s="167">
        <v>0</v>
      </c>
      <c r="F33" s="167">
        <v>0</v>
      </c>
      <c r="G33" s="167">
        <v>0</v>
      </c>
      <c r="H33" s="168">
        <v>0</v>
      </c>
      <c r="I33" s="180">
        <v>0</v>
      </c>
      <c r="J33" s="170">
        <v>0</v>
      </c>
      <c r="K33" s="172">
        <v>0</v>
      </c>
      <c r="L33" s="172">
        <v>0</v>
      </c>
      <c r="M33" s="171">
        <v>0</v>
      </c>
      <c r="N33" s="172">
        <v>0</v>
      </c>
      <c r="O33" s="172">
        <v>0</v>
      </c>
      <c r="P33" s="172">
        <v>0</v>
      </c>
      <c r="Q33" s="172">
        <v>0</v>
      </c>
      <c r="R33" s="171">
        <v>0</v>
      </c>
    </row>
    <row r="34" spans="1:18" x14ac:dyDescent="0.25">
      <c r="A34" s="178" t="s">
        <v>462</v>
      </c>
      <c r="B34" s="179" t="s">
        <v>463</v>
      </c>
      <c r="C34" s="167">
        <v>0</v>
      </c>
      <c r="D34" s="167">
        <v>0</v>
      </c>
      <c r="E34" s="167">
        <v>0</v>
      </c>
      <c r="F34" s="167">
        <v>0</v>
      </c>
      <c r="G34" s="167">
        <v>0</v>
      </c>
      <c r="H34" s="168">
        <v>0</v>
      </c>
      <c r="I34" s="180">
        <v>0</v>
      </c>
      <c r="J34" s="170">
        <v>0</v>
      </c>
      <c r="K34" s="172">
        <v>0</v>
      </c>
      <c r="L34" s="172">
        <v>0</v>
      </c>
      <c r="M34" s="171">
        <v>0</v>
      </c>
      <c r="N34" s="172">
        <v>0</v>
      </c>
      <c r="O34" s="172">
        <v>0</v>
      </c>
      <c r="P34" s="172">
        <v>0</v>
      </c>
      <c r="Q34" s="172">
        <v>0</v>
      </c>
      <c r="R34" s="171">
        <v>0</v>
      </c>
    </row>
    <row r="35" spans="1:18" x14ac:dyDescent="0.25">
      <c r="A35" s="178" t="s">
        <v>464</v>
      </c>
      <c r="B35" s="179" t="s">
        <v>465</v>
      </c>
      <c r="C35" s="167">
        <v>0</v>
      </c>
      <c r="D35" s="167">
        <v>0</v>
      </c>
      <c r="E35" s="167">
        <v>0</v>
      </c>
      <c r="F35" s="167">
        <v>0</v>
      </c>
      <c r="G35" s="167">
        <v>0</v>
      </c>
      <c r="H35" s="168">
        <v>0</v>
      </c>
      <c r="I35" s="180">
        <v>0</v>
      </c>
      <c r="J35" s="170">
        <v>0</v>
      </c>
      <c r="K35" s="172">
        <v>0</v>
      </c>
      <c r="L35" s="172">
        <v>0</v>
      </c>
      <c r="M35" s="171">
        <v>0</v>
      </c>
      <c r="N35" s="172">
        <v>0</v>
      </c>
      <c r="O35" s="172">
        <v>0</v>
      </c>
      <c r="P35" s="172">
        <v>0</v>
      </c>
      <c r="Q35" s="172">
        <v>0</v>
      </c>
      <c r="R35" s="171">
        <v>0</v>
      </c>
    </row>
    <row r="36" spans="1:18" x14ac:dyDescent="0.25">
      <c r="A36" s="178" t="s">
        <v>466</v>
      </c>
      <c r="B36" s="179" t="s">
        <v>467</v>
      </c>
      <c r="C36" s="167">
        <v>0</v>
      </c>
      <c r="D36" s="167">
        <v>0</v>
      </c>
      <c r="E36" s="167">
        <v>0</v>
      </c>
      <c r="F36" s="167">
        <v>0</v>
      </c>
      <c r="G36" s="167">
        <v>0</v>
      </c>
      <c r="H36" s="168">
        <v>0</v>
      </c>
      <c r="I36" s="180">
        <v>0</v>
      </c>
      <c r="J36" s="170">
        <v>0</v>
      </c>
      <c r="K36" s="172">
        <v>0</v>
      </c>
      <c r="L36" s="172">
        <v>0</v>
      </c>
      <c r="M36" s="171">
        <v>0</v>
      </c>
      <c r="N36" s="172">
        <v>0</v>
      </c>
      <c r="O36" s="172">
        <v>0</v>
      </c>
      <c r="P36" s="172">
        <v>0</v>
      </c>
      <c r="Q36" s="172">
        <v>0</v>
      </c>
      <c r="R36" s="171">
        <v>0</v>
      </c>
    </row>
    <row r="37" spans="1:18" x14ac:dyDescent="0.25">
      <c r="A37" s="178" t="s">
        <v>468</v>
      </c>
      <c r="B37" s="179" t="s">
        <v>469</v>
      </c>
      <c r="C37" s="167">
        <v>0</v>
      </c>
      <c r="D37" s="167">
        <v>0</v>
      </c>
      <c r="E37" s="167">
        <v>0</v>
      </c>
      <c r="F37" s="167">
        <v>0</v>
      </c>
      <c r="G37" s="167">
        <v>0</v>
      </c>
      <c r="H37" s="168">
        <v>0</v>
      </c>
      <c r="I37" s="180">
        <v>0</v>
      </c>
      <c r="J37" s="170">
        <v>0</v>
      </c>
      <c r="K37" s="172">
        <v>0</v>
      </c>
      <c r="L37" s="172">
        <v>0</v>
      </c>
      <c r="M37" s="171">
        <v>0</v>
      </c>
      <c r="N37" s="172">
        <v>0</v>
      </c>
      <c r="O37" s="172">
        <v>0</v>
      </c>
      <c r="P37" s="172">
        <v>0</v>
      </c>
      <c r="Q37" s="172">
        <v>0</v>
      </c>
      <c r="R37" s="171">
        <v>0</v>
      </c>
    </row>
    <row r="38" spans="1:18" x14ac:dyDescent="0.25">
      <c r="A38" s="178" t="s">
        <v>470</v>
      </c>
      <c r="B38" s="179" t="s">
        <v>471</v>
      </c>
      <c r="C38" s="167">
        <v>0</v>
      </c>
      <c r="D38" s="167">
        <v>0</v>
      </c>
      <c r="E38" s="167">
        <v>0</v>
      </c>
      <c r="F38" s="167">
        <v>0</v>
      </c>
      <c r="G38" s="167">
        <v>0</v>
      </c>
      <c r="H38" s="168">
        <v>0</v>
      </c>
      <c r="I38" s="180">
        <v>0</v>
      </c>
      <c r="J38" s="170">
        <v>0</v>
      </c>
      <c r="K38" s="172">
        <v>0</v>
      </c>
      <c r="L38" s="172">
        <v>0</v>
      </c>
      <c r="M38" s="171">
        <v>0</v>
      </c>
      <c r="N38" s="172">
        <v>0</v>
      </c>
      <c r="O38" s="172">
        <v>0</v>
      </c>
      <c r="P38" s="172">
        <v>0</v>
      </c>
      <c r="Q38" s="172">
        <v>0</v>
      </c>
      <c r="R38" s="171">
        <v>0</v>
      </c>
    </row>
    <row r="39" spans="1:18" x14ac:dyDescent="0.25">
      <c r="A39" s="178" t="s">
        <v>472</v>
      </c>
      <c r="B39" s="179" t="s">
        <v>473</v>
      </c>
      <c r="C39" s="167">
        <v>0</v>
      </c>
      <c r="D39" s="167">
        <v>0</v>
      </c>
      <c r="E39" s="167">
        <v>0</v>
      </c>
      <c r="F39" s="167">
        <v>0</v>
      </c>
      <c r="G39" s="167">
        <v>0</v>
      </c>
      <c r="H39" s="168">
        <v>0</v>
      </c>
      <c r="I39" s="180">
        <v>0</v>
      </c>
      <c r="J39" s="170">
        <v>0</v>
      </c>
      <c r="K39" s="172">
        <v>0</v>
      </c>
      <c r="L39" s="172">
        <v>0</v>
      </c>
      <c r="M39" s="171">
        <v>0</v>
      </c>
      <c r="N39" s="172">
        <v>0</v>
      </c>
      <c r="O39" s="172">
        <v>0</v>
      </c>
      <c r="P39" s="172">
        <v>0</v>
      </c>
      <c r="Q39" s="172">
        <v>0</v>
      </c>
      <c r="R39" s="171">
        <v>0</v>
      </c>
    </row>
    <row r="40" spans="1:18" x14ac:dyDescent="0.25">
      <c r="A40" s="178" t="s">
        <v>474</v>
      </c>
      <c r="B40" s="179" t="s">
        <v>475</v>
      </c>
      <c r="C40" s="167">
        <v>0</v>
      </c>
      <c r="D40" s="167">
        <v>0</v>
      </c>
      <c r="E40" s="167">
        <v>0</v>
      </c>
      <c r="F40" s="167">
        <v>0</v>
      </c>
      <c r="G40" s="167">
        <v>0</v>
      </c>
      <c r="H40" s="168">
        <v>0</v>
      </c>
      <c r="I40" s="180">
        <v>0</v>
      </c>
      <c r="J40" s="170">
        <v>0</v>
      </c>
      <c r="K40" s="172">
        <v>0</v>
      </c>
      <c r="L40" s="172">
        <v>0</v>
      </c>
      <c r="M40" s="171">
        <v>0</v>
      </c>
      <c r="N40" s="172">
        <v>0</v>
      </c>
      <c r="O40" s="172">
        <v>0</v>
      </c>
      <c r="P40" s="172">
        <v>0</v>
      </c>
      <c r="Q40" s="172">
        <v>0</v>
      </c>
      <c r="R40" s="171">
        <v>0</v>
      </c>
    </row>
    <row r="41" spans="1:18" x14ac:dyDescent="0.25">
      <c r="A41" s="178" t="s">
        <v>476</v>
      </c>
      <c r="B41" s="179" t="s">
        <v>477</v>
      </c>
      <c r="C41" s="167">
        <v>0</v>
      </c>
      <c r="D41" s="167">
        <v>0</v>
      </c>
      <c r="E41" s="167">
        <v>0</v>
      </c>
      <c r="F41" s="167">
        <v>0</v>
      </c>
      <c r="G41" s="167">
        <v>0</v>
      </c>
      <c r="H41" s="168">
        <v>0</v>
      </c>
      <c r="I41" s="180">
        <v>0</v>
      </c>
      <c r="J41" s="170">
        <v>0</v>
      </c>
      <c r="K41" s="172">
        <v>0</v>
      </c>
      <c r="L41" s="172">
        <v>0</v>
      </c>
      <c r="M41" s="171">
        <v>0</v>
      </c>
      <c r="N41" s="172">
        <v>0</v>
      </c>
      <c r="O41" s="172">
        <v>0</v>
      </c>
      <c r="P41" s="172">
        <v>0</v>
      </c>
      <c r="Q41" s="172">
        <v>0</v>
      </c>
      <c r="R41" s="171">
        <v>0</v>
      </c>
    </row>
    <row r="42" spans="1:18" x14ac:dyDescent="0.25">
      <c r="A42" s="178" t="s">
        <v>478</v>
      </c>
      <c r="B42" s="179" t="s">
        <v>479</v>
      </c>
      <c r="C42" s="167">
        <v>0</v>
      </c>
      <c r="D42" s="167">
        <v>0</v>
      </c>
      <c r="E42" s="167">
        <v>0</v>
      </c>
      <c r="F42" s="167">
        <v>0</v>
      </c>
      <c r="G42" s="167">
        <v>0</v>
      </c>
      <c r="H42" s="168">
        <v>0</v>
      </c>
      <c r="I42" s="180">
        <v>0</v>
      </c>
      <c r="J42" s="170">
        <v>0</v>
      </c>
      <c r="K42" s="172">
        <v>0</v>
      </c>
      <c r="L42" s="172">
        <v>0</v>
      </c>
      <c r="M42" s="171">
        <v>0</v>
      </c>
      <c r="N42" s="172">
        <v>0</v>
      </c>
      <c r="O42" s="172">
        <v>0</v>
      </c>
      <c r="P42" s="172">
        <v>0</v>
      </c>
      <c r="Q42" s="172">
        <v>0</v>
      </c>
      <c r="R42" s="171">
        <v>0</v>
      </c>
    </row>
    <row r="43" spans="1:18" x14ac:dyDescent="0.25">
      <c r="A43" s="178" t="s">
        <v>480</v>
      </c>
      <c r="B43" s="179" t="s">
        <v>481</v>
      </c>
      <c r="C43" s="167">
        <v>0</v>
      </c>
      <c r="D43" s="167">
        <v>0</v>
      </c>
      <c r="E43" s="167">
        <v>0</v>
      </c>
      <c r="F43" s="167">
        <v>0</v>
      </c>
      <c r="G43" s="167">
        <v>0</v>
      </c>
      <c r="H43" s="168">
        <v>0</v>
      </c>
      <c r="I43" s="180">
        <v>0</v>
      </c>
      <c r="J43" s="170">
        <v>0</v>
      </c>
      <c r="K43" s="172">
        <v>0</v>
      </c>
      <c r="L43" s="172">
        <v>0</v>
      </c>
      <c r="M43" s="171">
        <v>0</v>
      </c>
      <c r="N43" s="172">
        <v>0</v>
      </c>
      <c r="O43" s="172">
        <v>0</v>
      </c>
      <c r="P43" s="172">
        <v>0</v>
      </c>
      <c r="Q43" s="172">
        <v>0</v>
      </c>
      <c r="R43" s="171">
        <v>0</v>
      </c>
    </row>
    <row r="44" spans="1:18" x14ac:dyDescent="0.25">
      <c r="A44" s="181" t="s">
        <v>538</v>
      </c>
      <c r="B44" s="182" t="s">
        <v>482</v>
      </c>
      <c r="C44" s="167">
        <v>0</v>
      </c>
      <c r="D44" s="167">
        <v>0</v>
      </c>
      <c r="E44" s="167">
        <v>0</v>
      </c>
      <c r="F44" s="167">
        <v>0</v>
      </c>
      <c r="G44" s="167">
        <v>0</v>
      </c>
      <c r="H44" s="168">
        <v>0</v>
      </c>
      <c r="I44" s="180">
        <v>0</v>
      </c>
      <c r="J44" s="170">
        <v>0</v>
      </c>
      <c r="K44" s="172">
        <v>0</v>
      </c>
      <c r="L44" s="172">
        <v>0</v>
      </c>
      <c r="M44" s="171">
        <v>0</v>
      </c>
      <c r="N44" s="172">
        <v>0</v>
      </c>
      <c r="O44" s="172">
        <v>0</v>
      </c>
      <c r="P44" s="172">
        <v>0</v>
      </c>
      <c r="Q44" s="172">
        <v>0</v>
      </c>
      <c r="R44" s="171">
        <v>0</v>
      </c>
    </row>
    <row r="45" spans="1:18" x14ac:dyDescent="0.25">
      <c r="A45" s="181" t="s">
        <v>539</v>
      </c>
      <c r="B45" s="182" t="s">
        <v>483</v>
      </c>
      <c r="C45" s="167">
        <v>0</v>
      </c>
      <c r="D45" s="167">
        <v>0</v>
      </c>
      <c r="E45" s="167">
        <v>0</v>
      </c>
      <c r="F45" s="167">
        <v>0</v>
      </c>
      <c r="G45" s="167">
        <v>0</v>
      </c>
      <c r="H45" s="168">
        <v>0</v>
      </c>
      <c r="I45" s="180">
        <v>0</v>
      </c>
      <c r="J45" s="170">
        <v>0</v>
      </c>
      <c r="K45" s="172">
        <v>0</v>
      </c>
      <c r="L45" s="172">
        <v>0</v>
      </c>
      <c r="M45" s="171">
        <v>0</v>
      </c>
      <c r="N45" s="172">
        <v>0</v>
      </c>
      <c r="O45" s="172">
        <v>0</v>
      </c>
      <c r="P45" s="172">
        <v>0</v>
      </c>
      <c r="Q45" s="172">
        <v>0</v>
      </c>
      <c r="R45" s="171">
        <v>0</v>
      </c>
    </row>
    <row r="46" spans="1:18" x14ac:dyDescent="0.25">
      <c r="A46" s="181" t="s">
        <v>540</v>
      </c>
      <c r="B46" s="182" t="s">
        <v>484</v>
      </c>
      <c r="C46" s="167">
        <v>0</v>
      </c>
      <c r="D46" s="167">
        <v>0</v>
      </c>
      <c r="E46" s="167">
        <v>0</v>
      </c>
      <c r="F46" s="167">
        <v>0</v>
      </c>
      <c r="G46" s="167">
        <v>0</v>
      </c>
      <c r="H46" s="168">
        <v>0</v>
      </c>
      <c r="I46" s="180">
        <v>0</v>
      </c>
      <c r="J46" s="170">
        <v>0</v>
      </c>
      <c r="K46" s="172">
        <v>0</v>
      </c>
      <c r="L46" s="172">
        <v>0</v>
      </c>
      <c r="M46" s="171">
        <v>0</v>
      </c>
      <c r="N46" s="172">
        <v>0</v>
      </c>
      <c r="O46" s="172">
        <v>0</v>
      </c>
      <c r="P46" s="172">
        <v>0</v>
      </c>
      <c r="Q46" s="172">
        <v>0</v>
      </c>
      <c r="R46" s="171">
        <v>0</v>
      </c>
    </row>
    <row r="47" spans="1:18" x14ac:dyDescent="0.25">
      <c r="A47" s="181" t="s">
        <v>541</v>
      </c>
      <c r="B47" s="182" t="s">
        <v>485</v>
      </c>
      <c r="C47" s="167">
        <v>0</v>
      </c>
      <c r="D47" s="167">
        <v>0</v>
      </c>
      <c r="E47" s="167">
        <v>0</v>
      </c>
      <c r="F47" s="167">
        <v>0</v>
      </c>
      <c r="G47" s="167">
        <v>0</v>
      </c>
      <c r="H47" s="168">
        <v>0</v>
      </c>
      <c r="I47" s="180">
        <v>0</v>
      </c>
      <c r="J47" s="170">
        <v>0</v>
      </c>
      <c r="K47" s="172">
        <v>0</v>
      </c>
      <c r="L47" s="172">
        <v>0</v>
      </c>
      <c r="M47" s="171">
        <v>0</v>
      </c>
      <c r="N47" s="172">
        <v>0</v>
      </c>
      <c r="O47" s="172">
        <v>0</v>
      </c>
      <c r="P47" s="172">
        <v>0</v>
      </c>
      <c r="Q47" s="172">
        <v>0</v>
      </c>
      <c r="R47" s="171">
        <v>0</v>
      </c>
    </row>
    <row r="48" spans="1:18" x14ac:dyDescent="0.25">
      <c r="A48" s="181" t="s">
        <v>542</v>
      </c>
      <c r="B48" s="182" t="s">
        <v>486</v>
      </c>
      <c r="C48" s="167">
        <v>0</v>
      </c>
      <c r="D48" s="167">
        <v>0</v>
      </c>
      <c r="E48" s="167">
        <v>0</v>
      </c>
      <c r="F48" s="167">
        <v>0</v>
      </c>
      <c r="G48" s="167">
        <v>0</v>
      </c>
      <c r="H48" s="168">
        <v>0</v>
      </c>
      <c r="I48" s="180">
        <v>0</v>
      </c>
      <c r="J48" s="170">
        <v>0</v>
      </c>
      <c r="K48" s="172">
        <v>0</v>
      </c>
      <c r="L48" s="172">
        <v>0</v>
      </c>
      <c r="M48" s="171">
        <v>0</v>
      </c>
      <c r="N48" s="172">
        <v>0</v>
      </c>
      <c r="O48" s="172">
        <v>0</v>
      </c>
      <c r="P48" s="172">
        <v>0</v>
      </c>
      <c r="Q48" s="172">
        <v>0</v>
      </c>
      <c r="R48" s="171">
        <v>0</v>
      </c>
    </row>
    <row r="49" spans="1:18" x14ac:dyDescent="0.25">
      <c r="A49" s="181" t="s">
        <v>543</v>
      </c>
      <c r="B49" s="182" t="s">
        <v>487</v>
      </c>
      <c r="C49" s="167">
        <v>0</v>
      </c>
      <c r="D49" s="167">
        <v>0</v>
      </c>
      <c r="E49" s="167">
        <v>0</v>
      </c>
      <c r="F49" s="167">
        <v>0</v>
      </c>
      <c r="G49" s="167">
        <v>0</v>
      </c>
      <c r="H49" s="168">
        <v>0</v>
      </c>
      <c r="I49" s="180">
        <v>0</v>
      </c>
      <c r="J49" s="170">
        <v>0</v>
      </c>
      <c r="K49" s="172">
        <v>0</v>
      </c>
      <c r="L49" s="172">
        <v>0</v>
      </c>
      <c r="M49" s="171">
        <v>0</v>
      </c>
      <c r="N49" s="172">
        <v>0</v>
      </c>
      <c r="O49" s="172">
        <v>0</v>
      </c>
      <c r="P49" s="172">
        <v>0</v>
      </c>
      <c r="Q49" s="172">
        <v>0</v>
      </c>
      <c r="R49" s="171">
        <v>0</v>
      </c>
    </row>
    <row r="50" spans="1:18" x14ac:dyDescent="0.25">
      <c r="A50" s="181" t="s">
        <v>544</v>
      </c>
      <c r="B50" s="182" t="s">
        <v>488</v>
      </c>
      <c r="C50" s="167">
        <v>0</v>
      </c>
      <c r="D50" s="167">
        <v>0</v>
      </c>
      <c r="E50" s="167">
        <v>0</v>
      </c>
      <c r="F50" s="167">
        <v>0</v>
      </c>
      <c r="G50" s="167">
        <v>0</v>
      </c>
      <c r="H50" s="168">
        <v>0</v>
      </c>
      <c r="I50" s="180">
        <v>0</v>
      </c>
      <c r="J50" s="170">
        <v>0</v>
      </c>
      <c r="K50" s="172">
        <v>0</v>
      </c>
      <c r="L50" s="172">
        <v>0</v>
      </c>
      <c r="M50" s="171">
        <v>0</v>
      </c>
      <c r="N50" s="172">
        <v>0</v>
      </c>
      <c r="O50" s="172">
        <v>0</v>
      </c>
      <c r="P50" s="172">
        <v>0</v>
      </c>
      <c r="Q50" s="172">
        <v>0</v>
      </c>
      <c r="R50" s="171">
        <v>0</v>
      </c>
    </row>
    <row r="51" spans="1:18" x14ac:dyDescent="0.25">
      <c r="A51" s="181" t="s">
        <v>545</v>
      </c>
      <c r="B51" s="182" t="s">
        <v>489</v>
      </c>
      <c r="C51" s="167">
        <v>0</v>
      </c>
      <c r="D51" s="167">
        <v>0</v>
      </c>
      <c r="E51" s="167">
        <v>0</v>
      </c>
      <c r="F51" s="167">
        <v>0</v>
      </c>
      <c r="G51" s="167">
        <v>0</v>
      </c>
      <c r="H51" s="168">
        <v>0</v>
      </c>
      <c r="I51" s="180">
        <v>0</v>
      </c>
      <c r="J51" s="170">
        <v>0</v>
      </c>
      <c r="K51" s="172">
        <v>0</v>
      </c>
      <c r="L51" s="172">
        <v>0</v>
      </c>
      <c r="M51" s="171">
        <v>0</v>
      </c>
      <c r="N51" s="172">
        <v>0</v>
      </c>
      <c r="O51" s="172">
        <v>0</v>
      </c>
      <c r="P51" s="172">
        <v>0</v>
      </c>
      <c r="Q51" s="172">
        <v>0</v>
      </c>
      <c r="R51" s="171">
        <v>0</v>
      </c>
    </row>
    <row r="52" spans="1:18" x14ac:dyDescent="0.25">
      <c r="A52" s="181" t="s">
        <v>546</v>
      </c>
      <c r="B52" s="182" t="s">
        <v>490</v>
      </c>
      <c r="C52" s="167">
        <v>0</v>
      </c>
      <c r="D52" s="167">
        <v>0</v>
      </c>
      <c r="E52" s="167">
        <v>0</v>
      </c>
      <c r="F52" s="167">
        <v>0</v>
      </c>
      <c r="G52" s="167">
        <v>0</v>
      </c>
      <c r="H52" s="168">
        <v>0</v>
      </c>
      <c r="I52" s="180">
        <v>0</v>
      </c>
      <c r="J52" s="170">
        <v>0</v>
      </c>
      <c r="K52" s="172">
        <v>0</v>
      </c>
      <c r="L52" s="172">
        <v>0</v>
      </c>
      <c r="M52" s="171">
        <v>0</v>
      </c>
      <c r="N52" s="172">
        <v>0</v>
      </c>
      <c r="O52" s="172">
        <v>0</v>
      </c>
      <c r="P52" s="172">
        <v>0</v>
      </c>
      <c r="Q52" s="172">
        <v>0</v>
      </c>
      <c r="R52" s="171">
        <v>0</v>
      </c>
    </row>
    <row r="53" spans="1:18" x14ac:dyDescent="0.25">
      <c r="A53" s="181" t="s">
        <v>491</v>
      </c>
      <c r="B53" s="182" t="s">
        <v>492</v>
      </c>
      <c r="C53" s="167">
        <v>0</v>
      </c>
      <c r="D53" s="167">
        <v>0</v>
      </c>
      <c r="E53" s="167">
        <v>0</v>
      </c>
      <c r="F53" s="167">
        <v>0</v>
      </c>
      <c r="G53" s="167">
        <v>0</v>
      </c>
      <c r="H53" s="168">
        <v>0</v>
      </c>
      <c r="I53" s="180">
        <v>0</v>
      </c>
      <c r="J53" s="170">
        <v>0</v>
      </c>
      <c r="K53" s="172">
        <v>0</v>
      </c>
      <c r="L53" s="172">
        <v>0</v>
      </c>
      <c r="M53" s="171">
        <v>0</v>
      </c>
      <c r="N53" s="172">
        <v>0</v>
      </c>
      <c r="O53" s="172">
        <v>0</v>
      </c>
      <c r="P53" s="172">
        <v>0</v>
      </c>
      <c r="Q53" s="172">
        <v>0</v>
      </c>
      <c r="R53" s="171">
        <v>0</v>
      </c>
    </row>
    <row r="54" spans="1:18" x14ac:dyDescent="0.25">
      <c r="A54" s="181" t="s">
        <v>493</v>
      </c>
      <c r="B54" s="182" t="s">
        <v>44</v>
      </c>
      <c r="C54" s="167">
        <v>0</v>
      </c>
      <c r="D54" s="183">
        <f t="shared" ref="D54:I54" si="0">SUM(D17:D43,D10:D15)</f>
        <v>0</v>
      </c>
      <c r="E54" s="183">
        <f t="shared" si="0"/>
        <v>0</v>
      </c>
      <c r="F54" s="183">
        <f t="shared" si="0"/>
        <v>0</v>
      </c>
      <c r="G54" s="183">
        <f t="shared" si="0"/>
        <v>0</v>
      </c>
      <c r="H54" s="184">
        <f t="shared" si="0"/>
        <v>0</v>
      </c>
      <c r="I54" s="185">
        <f t="shared" si="0"/>
        <v>0</v>
      </c>
      <c r="J54" s="170">
        <v>0</v>
      </c>
      <c r="K54" s="186">
        <f>SUM(K17:K43,K10:K15)</f>
        <v>0</v>
      </c>
      <c r="L54" s="186">
        <f>SUM(L17:L43,L10:L15)</f>
        <v>0</v>
      </c>
      <c r="M54" s="171">
        <v>0</v>
      </c>
      <c r="N54" s="186">
        <f>SUM(N10:N43)</f>
        <v>0</v>
      </c>
      <c r="O54" s="186">
        <f>SUM(O10:O43)</f>
        <v>0</v>
      </c>
      <c r="P54" s="172">
        <v>0</v>
      </c>
      <c r="Q54" s="172">
        <v>0</v>
      </c>
      <c r="R54" s="171">
        <v>0</v>
      </c>
    </row>
    <row r="55" spans="1:18" ht="15.75" x14ac:dyDescent="0.25">
      <c r="A55" s="187"/>
      <c r="B55" s="188"/>
      <c r="C55" s="189"/>
      <c r="D55" s="190"/>
      <c r="E55" s="191"/>
      <c r="F55" s="192"/>
      <c r="G55" s="190"/>
      <c r="H55" s="193"/>
      <c r="I55" s="194"/>
      <c r="J55" s="195"/>
      <c r="K55" s="189"/>
      <c r="L55" s="189"/>
      <c r="M55" s="196"/>
      <c r="N55" s="189"/>
      <c r="O55" s="193"/>
      <c r="P55" s="193"/>
      <c r="Q55" s="193"/>
      <c r="R55" s="191"/>
    </row>
    <row r="56" spans="1:18" x14ac:dyDescent="0.25">
      <c r="I56" s="265"/>
      <c r="J56" s="265"/>
      <c r="K56" s="265"/>
      <c r="L56" s="265"/>
      <c r="M56" s="265"/>
      <c r="N56" s="265"/>
      <c r="O56" s="265"/>
      <c r="P56" s="265"/>
      <c r="Q56" s="265"/>
      <c r="R56" s="265"/>
    </row>
    <row r="57" spans="1:18" x14ac:dyDescent="0.25">
      <c r="J57" s="265"/>
      <c r="K57" s="265"/>
      <c r="L57" s="265"/>
      <c r="M57" s="265"/>
      <c r="N57" s="265"/>
      <c r="O57" s="265"/>
      <c r="P57" s="265"/>
      <c r="Q57" s="265"/>
      <c r="R57" s="265"/>
    </row>
    <row r="81" spans="6:6" x14ac:dyDescent="0.25">
      <c r="F81" s="126" t="s">
        <v>2</v>
      </c>
    </row>
  </sheetData>
  <mergeCells count="9">
    <mergeCell ref="C7:E7"/>
    <mergeCell ref="F7:H7"/>
    <mergeCell ref="I7:M7"/>
    <mergeCell ref="N7:R7"/>
    <mergeCell ref="B2:C2"/>
    <mergeCell ref="A4:R4"/>
    <mergeCell ref="C5:H5"/>
    <mergeCell ref="I5:R5"/>
    <mergeCell ref="I6:R6"/>
  </mergeCells>
  <dataValidations count="2">
    <dataValidation type="whole" allowBlank="1" showInputMessage="1" showErrorMessage="1" error="inserire solo numeri interi_x000a_" sqref="I16:L16 N54:O54 K54:L54 D54:I54">
      <formula1>-999999999</formula1>
      <formula2>999999999</formula2>
    </dataValidation>
    <dataValidation allowBlank="1" showInputMessage="1" showErrorMessage="1" error="digitare il codice impresa assegnato dall'ISVAP_x000a__x000a__x000a_" sqref="I2:M2 R2"/>
  </dataValidations>
  <pageMargins left="0" right="0" top="0" bottom="0" header="0.31496062992125984" footer="0.31496062992125984"/>
  <pageSetup paperSize="9" scale="68" fitToWidth="3" orientation="landscape" verticalDpi="597" r:id="rId1"/>
  <rowBreaks count="1" manualBreakCount="1">
    <brk id="55" max="16383" man="1"/>
  </rowBreaks>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408"/>
  <sheetViews>
    <sheetView view="pageBreakPreview" zoomScaleNormal="100" zoomScaleSheetLayoutView="100" workbookViewId="0">
      <selection activeCell="A13" sqref="A13:I13"/>
    </sheetView>
  </sheetViews>
  <sheetFormatPr defaultColWidth="19.7109375" defaultRowHeight="12.75" x14ac:dyDescent="0.2"/>
  <cols>
    <col min="1" max="1" width="16.140625" style="236" customWidth="1"/>
    <col min="2" max="2" width="3.85546875" style="236" customWidth="1"/>
    <col min="3" max="3" width="3.42578125" style="253" customWidth="1"/>
    <col min="4" max="4" width="18" style="236" customWidth="1"/>
    <col min="5" max="6" width="18.7109375" style="236" customWidth="1"/>
    <col min="7" max="9" width="16" style="236" customWidth="1"/>
    <col min="10" max="16" width="16" style="202" customWidth="1"/>
    <col min="17" max="17" width="16" style="236" customWidth="1"/>
    <col min="18" max="28" width="16" style="202" customWidth="1"/>
    <col min="29" max="262" width="19.7109375" style="236"/>
    <col min="263" max="263" width="19.28515625" style="236" customWidth="1"/>
    <col min="264" max="264" width="3.85546875" style="236" customWidth="1"/>
    <col min="265" max="265" width="3.42578125" style="236" customWidth="1"/>
    <col min="266" max="266" width="19.28515625" style="236" customWidth="1"/>
    <col min="267" max="271" width="18.7109375" style="236" customWidth="1"/>
    <col min="272" max="518" width="19.7109375" style="236"/>
    <col min="519" max="519" width="19.28515625" style="236" customWidth="1"/>
    <col min="520" max="520" width="3.85546875" style="236" customWidth="1"/>
    <col min="521" max="521" width="3.42578125" style="236" customWidth="1"/>
    <col min="522" max="522" width="19.28515625" style="236" customWidth="1"/>
    <col min="523" max="527" width="18.7109375" style="236" customWidth="1"/>
    <col min="528" max="774" width="19.7109375" style="236"/>
    <col min="775" max="775" width="19.28515625" style="236" customWidth="1"/>
    <col min="776" max="776" width="3.85546875" style="236" customWidth="1"/>
    <col min="777" max="777" width="3.42578125" style="236" customWidth="1"/>
    <col min="778" max="778" width="19.28515625" style="236" customWidth="1"/>
    <col min="779" max="783" width="18.7109375" style="236" customWidth="1"/>
    <col min="784" max="1030" width="19.7109375" style="236"/>
    <col min="1031" max="1031" width="19.28515625" style="236" customWidth="1"/>
    <col min="1032" max="1032" width="3.85546875" style="236" customWidth="1"/>
    <col min="1033" max="1033" width="3.42578125" style="236" customWidth="1"/>
    <col min="1034" max="1034" width="19.28515625" style="236" customWidth="1"/>
    <col min="1035" max="1039" width="18.7109375" style="236" customWidth="1"/>
    <col min="1040" max="1286" width="19.7109375" style="236"/>
    <col min="1287" max="1287" width="19.28515625" style="236" customWidth="1"/>
    <col min="1288" max="1288" width="3.85546875" style="236" customWidth="1"/>
    <col min="1289" max="1289" width="3.42578125" style="236" customWidth="1"/>
    <col min="1290" max="1290" width="19.28515625" style="236" customWidth="1"/>
    <col min="1291" max="1295" width="18.7109375" style="236" customWidth="1"/>
    <col min="1296" max="1542" width="19.7109375" style="236"/>
    <col min="1543" max="1543" width="19.28515625" style="236" customWidth="1"/>
    <col min="1544" max="1544" width="3.85546875" style="236" customWidth="1"/>
    <col min="1545" max="1545" width="3.42578125" style="236" customWidth="1"/>
    <col min="1546" max="1546" width="19.28515625" style="236" customWidth="1"/>
    <col min="1547" max="1551" width="18.7109375" style="236" customWidth="1"/>
    <col min="1552" max="1798" width="19.7109375" style="236"/>
    <col min="1799" max="1799" width="19.28515625" style="236" customWidth="1"/>
    <col min="1800" max="1800" width="3.85546875" style="236" customWidth="1"/>
    <col min="1801" max="1801" width="3.42578125" style="236" customWidth="1"/>
    <col min="1802" max="1802" width="19.28515625" style="236" customWidth="1"/>
    <col min="1803" max="1807" width="18.7109375" style="236" customWidth="1"/>
    <col min="1808" max="2054" width="19.7109375" style="236"/>
    <col min="2055" max="2055" width="19.28515625" style="236" customWidth="1"/>
    <col min="2056" max="2056" width="3.85546875" style="236" customWidth="1"/>
    <col min="2057" max="2057" width="3.42578125" style="236" customWidth="1"/>
    <col min="2058" max="2058" width="19.28515625" style="236" customWidth="1"/>
    <col min="2059" max="2063" width="18.7109375" style="236" customWidth="1"/>
    <col min="2064" max="2310" width="19.7109375" style="236"/>
    <col min="2311" max="2311" width="19.28515625" style="236" customWidth="1"/>
    <col min="2312" max="2312" width="3.85546875" style="236" customWidth="1"/>
    <col min="2313" max="2313" width="3.42578125" style="236" customWidth="1"/>
    <col min="2314" max="2314" width="19.28515625" style="236" customWidth="1"/>
    <col min="2315" max="2319" width="18.7109375" style="236" customWidth="1"/>
    <col min="2320" max="2566" width="19.7109375" style="236"/>
    <col min="2567" max="2567" width="19.28515625" style="236" customWidth="1"/>
    <col min="2568" max="2568" width="3.85546875" style="236" customWidth="1"/>
    <col min="2569" max="2569" width="3.42578125" style="236" customWidth="1"/>
    <col min="2570" max="2570" width="19.28515625" style="236" customWidth="1"/>
    <col min="2571" max="2575" width="18.7109375" style="236" customWidth="1"/>
    <col min="2576" max="2822" width="19.7109375" style="236"/>
    <col min="2823" max="2823" width="19.28515625" style="236" customWidth="1"/>
    <col min="2824" max="2824" width="3.85546875" style="236" customWidth="1"/>
    <col min="2825" max="2825" width="3.42578125" style="236" customWidth="1"/>
    <col min="2826" max="2826" width="19.28515625" style="236" customWidth="1"/>
    <col min="2827" max="2831" width="18.7109375" style="236" customWidth="1"/>
    <col min="2832" max="3078" width="19.7109375" style="236"/>
    <col min="3079" max="3079" width="19.28515625" style="236" customWidth="1"/>
    <col min="3080" max="3080" width="3.85546875" style="236" customWidth="1"/>
    <col min="3081" max="3081" width="3.42578125" style="236" customWidth="1"/>
    <col min="3082" max="3082" width="19.28515625" style="236" customWidth="1"/>
    <col min="3083" max="3087" width="18.7109375" style="236" customWidth="1"/>
    <col min="3088" max="3334" width="19.7109375" style="236"/>
    <col min="3335" max="3335" width="19.28515625" style="236" customWidth="1"/>
    <col min="3336" max="3336" width="3.85546875" style="236" customWidth="1"/>
    <col min="3337" max="3337" width="3.42578125" style="236" customWidth="1"/>
    <col min="3338" max="3338" width="19.28515625" style="236" customWidth="1"/>
    <col min="3339" max="3343" width="18.7109375" style="236" customWidth="1"/>
    <col min="3344" max="3590" width="19.7109375" style="236"/>
    <col min="3591" max="3591" width="19.28515625" style="236" customWidth="1"/>
    <col min="3592" max="3592" width="3.85546875" style="236" customWidth="1"/>
    <col min="3593" max="3593" width="3.42578125" style="236" customWidth="1"/>
    <col min="3594" max="3594" width="19.28515625" style="236" customWidth="1"/>
    <col min="3595" max="3599" width="18.7109375" style="236" customWidth="1"/>
    <col min="3600" max="3846" width="19.7109375" style="236"/>
    <col min="3847" max="3847" width="19.28515625" style="236" customWidth="1"/>
    <col min="3848" max="3848" width="3.85546875" style="236" customWidth="1"/>
    <col min="3849" max="3849" width="3.42578125" style="236" customWidth="1"/>
    <col min="3850" max="3850" width="19.28515625" style="236" customWidth="1"/>
    <col min="3851" max="3855" width="18.7109375" style="236" customWidth="1"/>
    <col min="3856" max="4102" width="19.7109375" style="236"/>
    <col min="4103" max="4103" width="19.28515625" style="236" customWidth="1"/>
    <col min="4104" max="4104" width="3.85546875" style="236" customWidth="1"/>
    <col min="4105" max="4105" width="3.42578125" style="236" customWidth="1"/>
    <col min="4106" max="4106" width="19.28515625" style="236" customWidth="1"/>
    <col min="4107" max="4111" width="18.7109375" style="236" customWidth="1"/>
    <col min="4112" max="4358" width="19.7109375" style="236"/>
    <col min="4359" max="4359" width="19.28515625" style="236" customWidth="1"/>
    <col min="4360" max="4360" width="3.85546875" style="236" customWidth="1"/>
    <col min="4361" max="4361" width="3.42578125" style="236" customWidth="1"/>
    <col min="4362" max="4362" width="19.28515625" style="236" customWidth="1"/>
    <col min="4363" max="4367" width="18.7109375" style="236" customWidth="1"/>
    <col min="4368" max="4614" width="19.7109375" style="236"/>
    <col min="4615" max="4615" width="19.28515625" style="236" customWidth="1"/>
    <col min="4616" max="4616" width="3.85546875" style="236" customWidth="1"/>
    <col min="4617" max="4617" width="3.42578125" style="236" customWidth="1"/>
    <col min="4618" max="4618" width="19.28515625" style="236" customWidth="1"/>
    <col min="4619" max="4623" width="18.7109375" style="236" customWidth="1"/>
    <col min="4624" max="4870" width="19.7109375" style="236"/>
    <col min="4871" max="4871" width="19.28515625" style="236" customWidth="1"/>
    <col min="4872" max="4872" width="3.85546875" style="236" customWidth="1"/>
    <col min="4873" max="4873" width="3.42578125" style="236" customWidth="1"/>
    <col min="4874" max="4874" width="19.28515625" style="236" customWidth="1"/>
    <col min="4875" max="4879" width="18.7109375" style="236" customWidth="1"/>
    <col min="4880" max="5126" width="19.7109375" style="236"/>
    <col min="5127" max="5127" width="19.28515625" style="236" customWidth="1"/>
    <col min="5128" max="5128" width="3.85546875" style="236" customWidth="1"/>
    <col min="5129" max="5129" width="3.42578125" style="236" customWidth="1"/>
    <col min="5130" max="5130" width="19.28515625" style="236" customWidth="1"/>
    <col min="5131" max="5135" width="18.7109375" style="236" customWidth="1"/>
    <col min="5136" max="5382" width="19.7109375" style="236"/>
    <col min="5383" max="5383" width="19.28515625" style="236" customWidth="1"/>
    <col min="5384" max="5384" width="3.85546875" style="236" customWidth="1"/>
    <col min="5385" max="5385" width="3.42578125" style="236" customWidth="1"/>
    <col min="5386" max="5386" width="19.28515625" style="236" customWidth="1"/>
    <col min="5387" max="5391" width="18.7109375" style="236" customWidth="1"/>
    <col min="5392" max="5638" width="19.7109375" style="236"/>
    <col min="5639" max="5639" width="19.28515625" style="236" customWidth="1"/>
    <col min="5640" max="5640" width="3.85546875" style="236" customWidth="1"/>
    <col min="5641" max="5641" width="3.42578125" style="236" customWidth="1"/>
    <col min="5642" max="5642" width="19.28515625" style="236" customWidth="1"/>
    <col min="5643" max="5647" width="18.7109375" style="236" customWidth="1"/>
    <col min="5648" max="5894" width="19.7109375" style="236"/>
    <col min="5895" max="5895" width="19.28515625" style="236" customWidth="1"/>
    <col min="5896" max="5896" width="3.85546875" style="236" customWidth="1"/>
    <col min="5897" max="5897" width="3.42578125" style="236" customWidth="1"/>
    <col min="5898" max="5898" width="19.28515625" style="236" customWidth="1"/>
    <col min="5899" max="5903" width="18.7109375" style="236" customWidth="1"/>
    <col min="5904" max="6150" width="19.7109375" style="236"/>
    <col min="6151" max="6151" width="19.28515625" style="236" customWidth="1"/>
    <col min="6152" max="6152" width="3.85546875" style="236" customWidth="1"/>
    <col min="6153" max="6153" width="3.42578125" style="236" customWidth="1"/>
    <col min="6154" max="6154" width="19.28515625" style="236" customWidth="1"/>
    <col min="6155" max="6159" width="18.7109375" style="236" customWidth="1"/>
    <col min="6160" max="6406" width="19.7109375" style="236"/>
    <col min="6407" max="6407" width="19.28515625" style="236" customWidth="1"/>
    <col min="6408" max="6408" width="3.85546875" style="236" customWidth="1"/>
    <col min="6409" max="6409" width="3.42578125" style="236" customWidth="1"/>
    <col min="6410" max="6410" width="19.28515625" style="236" customWidth="1"/>
    <col min="6411" max="6415" width="18.7109375" style="236" customWidth="1"/>
    <col min="6416" max="6662" width="19.7109375" style="236"/>
    <col min="6663" max="6663" width="19.28515625" style="236" customWidth="1"/>
    <col min="6664" max="6664" width="3.85546875" style="236" customWidth="1"/>
    <col min="6665" max="6665" width="3.42578125" style="236" customWidth="1"/>
    <col min="6666" max="6666" width="19.28515625" style="236" customWidth="1"/>
    <col min="6667" max="6671" width="18.7109375" style="236" customWidth="1"/>
    <col min="6672" max="6918" width="19.7109375" style="236"/>
    <col min="6919" max="6919" width="19.28515625" style="236" customWidth="1"/>
    <col min="6920" max="6920" width="3.85546875" style="236" customWidth="1"/>
    <col min="6921" max="6921" width="3.42578125" style="236" customWidth="1"/>
    <col min="6922" max="6922" width="19.28515625" style="236" customWidth="1"/>
    <col min="6923" max="6927" width="18.7109375" style="236" customWidth="1"/>
    <col min="6928" max="7174" width="19.7109375" style="236"/>
    <col min="7175" max="7175" width="19.28515625" style="236" customWidth="1"/>
    <col min="7176" max="7176" width="3.85546875" style="236" customWidth="1"/>
    <col min="7177" max="7177" width="3.42578125" style="236" customWidth="1"/>
    <col min="7178" max="7178" width="19.28515625" style="236" customWidth="1"/>
    <col min="7179" max="7183" width="18.7109375" style="236" customWidth="1"/>
    <col min="7184" max="7430" width="19.7109375" style="236"/>
    <col min="7431" max="7431" width="19.28515625" style="236" customWidth="1"/>
    <col min="7432" max="7432" width="3.85546875" style="236" customWidth="1"/>
    <col min="7433" max="7433" width="3.42578125" style="236" customWidth="1"/>
    <col min="7434" max="7434" width="19.28515625" style="236" customWidth="1"/>
    <col min="7435" max="7439" width="18.7109375" style="236" customWidth="1"/>
    <col min="7440" max="7686" width="19.7109375" style="236"/>
    <col min="7687" max="7687" width="19.28515625" style="236" customWidth="1"/>
    <col min="7688" max="7688" width="3.85546875" style="236" customWidth="1"/>
    <col min="7689" max="7689" width="3.42578125" style="236" customWidth="1"/>
    <col min="7690" max="7690" width="19.28515625" style="236" customWidth="1"/>
    <col min="7691" max="7695" width="18.7109375" style="236" customWidth="1"/>
    <col min="7696" max="7942" width="19.7109375" style="236"/>
    <col min="7943" max="7943" width="19.28515625" style="236" customWidth="1"/>
    <col min="7944" max="7944" width="3.85546875" style="236" customWidth="1"/>
    <col min="7945" max="7945" width="3.42578125" style="236" customWidth="1"/>
    <col min="7946" max="7946" width="19.28515625" style="236" customWidth="1"/>
    <col min="7947" max="7951" width="18.7109375" style="236" customWidth="1"/>
    <col min="7952" max="8198" width="19.7109375" style="236"/>
    <col min="8199" max="8199" width="19.28515625" style="236" customWidth="1"/>
    <col min="8200" max="8200" width="3.85546875" style="236" customWidth="1"/>
    <col min="8201" max="8201" width="3.42578125" style="236" customWidth="1"/>
    <col min="8202" max="8202" width="19.28515625" style="236" customWidth="1"/>
    <col min="8203" max="8207" width="18.7109375" style="236" customWidth="1"/>
    <col min="8208" max="8454" width="19.7109375" style="236"/>
    <col min="8455" max="8455" width="19.28515625" style="236" customWidth="1"/>
    <col min="8456" max="8456" width="3.85546875" style="236" customWidth="1"/>
    <col min="8457" max="8457" width="3.42578125" style="236" customWidth="1"/>
    <col min="8458" max="8458" width="19.28515625" style="236" customWidth="1"/>
    <col min="8459" max="8463" width="18.7109375" style="236" customWidth="1"/>
    <col min="8464" max="8710" width="19.7109375" style="236"/>
    <col min="8711" max="8711" width="19.28515625" style="236" customWidth="1"/>
    <col min="8712" max="8712" width="3.85546875" style="236" customWidth="1"/>
    <col min="8713" max="8713" width="3.42578125" style="236" customWidth="1"/>
    <col min="8714" max="8714" width="19.28515625" style="236" customWidth="1"/>
    <col min="8715" max="8719" width="18.7109375" style="236" customWidth="1"/>
    <col min="8720" max="8966" width="19.7109375" style="236"/>
    <col min="8967" max="8967" width="19.28515625" style="236" customWidth="1"/>
    <col min="8968" max="8968" width="3.85546875" style="236" customWidth="1"/>
    <col min="8969" max="8969" width="3.42578125" style="236" customWidth="1"/>
    <col min="8970" max="8970" width="19.28515625" style="236" customWidth="1"/>
    <col min="8971" max="8975" width="18.7109375" style="236" customWidth="1"/>
    <col min="8976" max="9222" width="19.7109375" style="236"/>
    <col min="9223" max="9223" width="19.28515625" style="236" customWidth="1"/>
    <col min="9224" max="9224" width="3.85546875" style="236" customWidth="1"/>
    <col min="9225" max="9225" width="3.42578125" style="236" customWidth="1"/>
    <col min="9226" max="9226" width="19.28515625" style="236" customWidth="1"/>
    <col min="9227" max="9231" width="18.7109375" style="236" customWidth="1"/>
    <col min="9232" max="9478" width="19.7109375" style="236"/>
    <col min="9479" max="9479" width="19.28515625" style="236" customWidth="1"/>
    <col min="9480" max="9480" width="3.85546875" style="236" customWidth="1"/>
    <col min="9481" max="9481" width="3.42578125" style="236" customWidth="1"/>
    <col min="9482" max="9482" width="19.28515625" style="236" customWidth="1"/>
    <col min="9483" max="9487" width="18.7109375" style="236" customWidth="1"/>
    <col min="9488" max="9734" width="19.7109375" style="236"/>
    <col min="9735" max="9735" width="19.28515625" style="236" customWidth="1"/>
    <col min="9736" max="9736" width="3.85546875" style="236" customWidth="1"/>
    <col min="9737" max="9737" width="3.42578125" style="236" customWidth="1"/>
    <col min="9738" max="9738" width="19.28515625" style="236" customWidth="1"/>
    <col min="9739" max="9743" width="18.7109375" style="236" customWidth="1"/>
    <col min="9744" max="9990" width="19.7109375" style="236"/>
    <col min="9991" max="9991" width="19.28515625" style="236" customWidth="1"/>
    <col min="9992" max="9992" width="3.85546875" style="236" customWidth="1"/>
    <col min="9993" max="9993" width="3.42578125" style="236" customWidth="1"/>
    <col min="9994" max="9994" width="19.28515625" style="236" customWidth="1"/>
    <col min="9995" max="9999" width="18.7109375" style="236" customWidth="1"/>
    <col min="10000" max="10246" width="19.7109375" style="236"/>
    <col min="10247" max="10247" width="19.28515625" style="236" customWidth="1"/>
    <col min="10248" max="10248" width="3.85546875" style="236" customWidth="1"/>
    <col min="10249" max="10249" width="3.42578125" style="236" customWidth="1"/>
    <col min="10250" max="10250" width="19.28515625" style="236" customWidth="1"/>
    <col min="10251" max="10255" width="18.7109375" style="236" customWidth="1"/>
    <col min="10256" max="10502" width="19.7109375" style="236"/>
    <col min="10503" max="10503" width="19.28515625" style="236" customWidth="1"/>
    <col min="10504" max="10504" width="3.85546875" style="236" customWidth="1"/>
    <col min="10505" max="10505" width="3.42578125" style="236" customWidth="1"/>
    <col min="10506" max="10506" width="19.28515625" style="236" customWidth="1"/>
    <col min="10507" max="10511" width="18.7109375" style="236" customWidth="1"/>
    <col min="10512" max="10758" width="19.7109375" style="236"/>
    <col min="10759" max="10759" width="19.28515625" style="236" customWidth="1"/>
    <col min="10760" max="10760" width="3.85546875" style="236" customWidth="1"/>
    <col min="10761" max="10761" width="3.42578125" style="236" customWidth="1"/>
    <col min="10762" max="10762" width="19.28515625" style="236" customWidth="1"/>
    <col min="10763" max="10767" width="18.7109375" style="236" customWidth="1"/>
    <col min="10768" max="11014" width="19.7109375" style="236"/>
    <col min="11015" max="11015" width="19.28515625" style="236" customWidth="1"/>
    <col min="11016" max="11016" width="3.85546875" style="236" customWidth="1"/>
    <col min="11017" max="11017" width="3.42578125" style="236" customWidth="1"/>
    <col min="11018" max="11018" width="19.28515625" style="236" customWidth="1"/>
    <col min="11019" max="11023" width="18.7109375" style="236" customWidth="1"/>
    <col min="11024" max="11270" width="19.7109375" style="236"/>
    <col min="11271" max="11271" width="19.28515625" style="236" customWidth="1"/>
    <col min="11272" max="11272" width="3.85546875" style="236" customWidth="1"/>
    <col min="11273" max="11273" width="3.42578125" style="236" customWidth="1"/>
    <col min="11274" max="11274" width="19.28515625" style="236" customWidth="1"/>
    <col min="11275" max="11279" width="18.7109375" style="236" customWidth="1"/>
    <col min="11280" max="11526" width="19.7109375" style="236"/>
    <col min="11527" max="11527" width="19.28515625" style="236" customWidth="1"/>
    <col min="11528" max="11528" width="3.85546875" style="236" customWidth="1"/>
    <col min="11529" max="11529" width="3.42578125" style="236" customWidth="1"/>
    <col min="11530" max="11530" width="19.28515625" style="236" customWidth="1"/>
    <col min="11531" max="11535" width="18.7109375" style="236" customWidth="1"/>
    <col min="11536" max="11782" width="19.7109375" style="236"/>
    <col min="11783" max="11783" width="19.28515625" style="236" customWidth="1"/>
    <col min="11784" max="11784" width="3.85546875" style="236" customWidth="1"/>
    <col min="11785" max="11785" width="3.42578125" style="236" customWidth="1"/>
    <col min="11786" max="11786" width="19.28515625" style="236" customWidth="1"/>
    <col min="11787" max="11791" width="18.7109375" style="236" customWidth="1"/>
    <col min="11792" max="12038" width="19.7109375" style="236"/>
    <col min="12039" max="12039" width="19.28515625" style="236" customWidth="1"/>
    <col min="12040" max="12040" width="3.85546875" style="236" customWidth="1"/>
    <col min="12041" max="12041" width="3.42578125" style="236" customWidth="1"/>
    <col min="12042" max="12042" width="19.28515625" style="236" customWidth="1"/>
    <col min="12043" max="12047" width="18.7109375" style="236" customWidth="1"/>
    <col min="12048" max="12294" width="19.7109375" style="236"/>
    <col min="12295" max="12295" width="19.28515625" style="236" customWidth="1"/>
    <col min="12296" max="12296" width="3.85546875" style="236" customWidth="1"/>
    <col min="12297" max="12297" width="3.42578125" style="236" customWidth="1"/>
    <col min="12298" max="12298" width="19.28515625" style="236" customWidth="1"/>
    <col min="12299" max="12303" width="18.7109375" style="236" customWidth="1"/>
    <col min="12304" max="12550" width="19.7109375" style="236"/>
    <col min="12551" max="12551" width="19.28515625" style="236" customWidth="1"/>
    <col min="12552" max="12552" width="3.85546875" style="236" customWidth="1"/>
    <col min="12553" max="12553" width="3.42578125" style="236" customWidth="1"/>
    <col min="12554" max="12554" width="19.28515625" style="236" customWidth="1"/>
    <col min="12555" max="12559" width="18.7109375" style="236" customWidth="1"/>
    <col min="12560" max="12806" width="19.7109375" style="236"/>
    <col min="12807" max="12807" width="19.28515625" style="236" customWidth="1"/>
    <col min="12808" max="12808" width="3.85546875" style="236" customWidth="1"/>
    <col min="12809" max="12809" width="3.42578125" style="236" customWidth="1"/>
    <col min="12810" max="12810" width="19.28515625" style="236" customWidth="1"/>
    <col min="12811" max="12815" width="18.7109375" style="236" customWidth="1"/>
    <col min="12816" max="13062" width="19.7109375" style="236"/>
    <col min="13063" max="13063" width="19.28515625" style="236" customWidth="1"/>
    <col min="13064" max="13064" width="3.85546875" style="236" customWidth="1"/>
    <col min="13065" max="13065" width="3.42578125" style="236" customWidth="1"/>
    <col min="13066" max="13066" width="19.28515625" style="236" customWidth="1"/>
    <col min="13067" max="13071" width="18.7109375" style="236" customWidth="1"/>
    <col min="13072" max="13318" width="19.7109375" style="236"/>
    <col min="13319" max="13319" width="19.28515625" style="236" customWidth="1"/>
    <col min="13320" max="13320" width="3.85546875" style="236" customWidth="1"/>
    <col min="13321" max="13321" width="3.42578125" style="236" customWidth="1"/>
    <col min="13322" max="13322" width="19.28515625" style="236" customWidth="1"/>
    <col min="13323" max="13327" width="18.7109375" style="236" customWidth="1"/>
    <col min="13328" max="13574" width="19.7109375" style="236"/>
    <col min="13575" max="13575" width="19.28515625" style="236" customWidth="1"/>
    <col min="13576" max="13576" width="3.85546875" style="236" customWidth="1"/>
    <col min="13577" max="13577" width="3.42578125" style="236" customWidth="1"/>
    <col min="13578" max="13578" width="19.28515625" style="236" customWidth="1"/>
    <col min="13579" max="13583" width="18.7109375" style="236" customWidth="1"/>
    <col min="13584" max="13830" width="19.7109375" style="236"/>
    <col min="13831" max="13831" width="19.28515625" style="236" customWidth="1"/>
    <col min="13832" max="13832" width="3.85546875" style="236" customWidth="1"/>
    <col min="13833" max="13833" width="3.42578125" style="236" customWidth="1"/>
    <col min="13834" max="13834" width="19.28515625" style="236" customWidth="1"/>
    <col min="13835" max="13839" width="18.7109375" style="236" customWidth="1"/>
    <col min="13840" max="14086" width="19.7109375" style="236"/>
    <col min="14087" max="14087" width="19.28515625" style="236" customWidth="1"/>
    <col min="14088" max="14088" width="3.85546875" style="236" customWidth="1"/>
    <col min="14089" max="14089" width="3.42578125" style="236" customWidth="1"/>
    <col min="14090" max="14090" width="19.28515625" style="236" customWidth="1"/>
    <col min="14091" max="14095" width="18.7109375" style="236" customWidth="1"/>
    <col min="14096" max="14342" width="19.7109375" style="236"/>
    <col min="14343" max="14343" width="19.28515625" style="236" customWidth="1"/>
    <col min="14344" max="14344" width="3.85546875" style="236" customWidth="1"/>
    <col min="14345" max="14345" width="3.42578125" style="236" customWidth="1"/>
    <col min="14346" max="14346" width="19.28515625" style="236" customWidth="1"/>
    <col min="14347" max="14351" width="18.7109375" style="236" customWidth="1"/>
    <col min="14352" max="14598" width="19.7109375" style="236"/>
    <col min="14599" max="14599" width="19.28515625" style="236" customWidth="1"/>
    <col min="14600" max="14600" width="3.85546875" style="236" customWidth="1"/>
    <col min="14601" max="14601" width="3.42578125" style="236" customWidth="1"/>
    <col min="14602" max="14602" width="19.28515625" style="236" customWidth="1"/>
    <col min="14603" max="14607" width="18.7109375" style="236" customWidth="1"/>
    <col min="14608" max="14854" width="19.7109375" style="236"/>
    <col min="14855" max="14855" width="19.28515625" style="236" customWidth="1"/>
    <col min="14856" max="14856" width="3.85546875" style="236" customWidth="1"/>
    <col min="14857" max="14857" width="3.42578125" style="236" customWidth="1"/>
    <col min="14858" max="14858" width="19.28515625" style="236" customWidth="1"/>
    <col min="14859" max="14863" width="18.7109375" style="236" customWidth="1"/>
    <col min="14864" max="15110" width="19.7109375" style="236"/>
    <col min="15111" max="15111" width="19.28515625" style="236" customWidth="1"/>
    <col min="15112" max="15112" width="3.85546875" style="236" customWidth="1"/>
    <col min="15113" max="15113" width="3.42578125" style="236" customWidth="1"/>
    <col min="15114" max="15114" width="19.28515625" style="236" customWidth="1"/>
    <col min="15115" max="15119" width="18.7109375" style="236" customWidth="1"/>
    <col min="15120" max="15366" width="19.7109375" style="236"/>
    <col min="15367" max="15367" width="19.28515625" style="236" customWidth="1"/>
    <col min="15368" max="15368" width="3.85546875" style="236" customWidth="1"/>
    <col min="15369" max="15369" width="3.42578125" style="236" customWidth="1"/>
    <col min="15370" max="15370" width="19.28515625" style="236" customWidth="1"/>
    <col min="15371" max="15375" width="18.7109375" style="236" customWidth="1"/>
    <col min="15376" max="15622" width="19.7109375" style="236"/>
    <col min="15623" max="15623" width="19.28515625" style="236" customWidth="1"/>
    <col min="15624" max="15624" width="3.85546875" style="236" customWidth="1"/>
    <col min="15625" max="15625" width="3.42578125" style="236" customWidth="1"/>
    <col min="15626" max="15626" width="19.28515625" style="236" customWidth="1"/>
    <col min="15627" max="15631" width="18.7109375" style="236" customWidth="1"/>
    <col min="15632" max="15878" width="19.7109375" style="236"/>
    <col min="15879" max="15879" width="19.28515625" style="236" customWidth="1"/>
    <col min="15880" max="15880" width="3.85546875" style="236" customWidth="1"/>
    <col min="15881" max="15881" width="3.42578125" style="236" customWidth="1"/>
    <col min="15882" max="15882" width="19.28515625" style="236" customWidth="1"/>
    <col min="15883" max="15887" width="18.7109375" style="236" customWidth="1"/>
    <col min="15888" max="16134" width="19.7109375" style="236"/>
    <col min="16135" max="16135" width="19.28515625" style="236" customWidth="1"/>
    <col min="16136" max="16136" width="3.85546875" style="236" customWidth="1"/>
    <col min="16137" max="16137" width="3.42578125" style="236" customWidth="1"/>
    <col min="16138" max="16138" width="19.28515625" style="236" customWidth="1"/>
    <col min="16139" max="16143" width="18.7109375" style="236" customWidth="1"/>
    <col min="16144" max="16384" width="19.7109375" style="236"/>
  </cols>
  <sheetData>
    <row r="1" spans="1:33" s="124" customFormat="1" x14ac:dyDescent="0.2">
      <c r="A1" s="124" t="s">
        <v>2</v>
      </c>
      <c r="C1" s="123"/>
      <c r="I1" s="427" t="s">
        <v>672</v>
      </c>
      <c r="R1" s="123"/>
      <c r="S1" s="123"/>
      <c r="T1" s="123"/>
      <c r="U1" s="123"/>
      <c r="V1" s="123"/>
      <c r="W1" s="123"/>
      <c r="X1" s="123"/>
      <c r="Y1" s="123"/>
      <c r="Z1" s="123"/>
      <c r="AA1" s="123"/>
      <c r="AB1" s="123"/>
    </row>
    <row r="2" spans="1:33" s="124" customFormat="1" ht="16.5" customHeight="1" x14ac:dyDescent="0.2">
      <c r="A2" s="127" t="s">
        <v>378</v>
      </c>
      <c r="B2" s="127"/>
      <c r="C2" s="197" t="str">
        <f>IF(ISERROR('[7]Foglio Informativo'!C4),"",'[7]Foglio Informativo'!C4)</f>
        <v xml:space="preserve"> &lt;&lt; Fare click per selezionare la compagnia &gt;&gt; </v>
      </c>
      <c r="D2" s="197"/>
      <c r="E2" s="198"/>
      <c r="G2" s="199" t="str">
        <f>IF('[7]Foglio Informativo'!J4 = 0,"",'[7]Foglio Informativo'!J4)</f>
        <v xml:space="preserve">   </v>
      </c>
      <c r="H2" s="125" t="s">
        <v>379</v>
      </c>
      <c r="I2" s="277"/>
      <c r="S2" s="123"/>
      <c r="T2" s="123"/>
      <c r="U2" s="123"/>
      <c r="V2" s="123"/>
      <c r="W2" s="123"/>
      <c r="X2" s="123"/>
      <c r="Y2" s="123"/>
      <c r="Z2" s="123"/>
      <c r="AA2" s="123"/>
      <c r="AB2" s="123"/>
      <c r="AC2" s="123"/>
    </row>
    <row r="3" spans="1:33" s="124" customFormat="1" ht="15" customHeight="1" x14ac:dyDescent="0.2">
      <c r="C3" s="829" t="s">
        <v>0</v>
      </c>
      <c r="D3" s="829"/>
      <c r="G3" s="131" t="s">
        <v>380</v>
      </c>
      <c r="J3" s="123"/>
      <c r="K3" s="123"/>
      <c r="L3" s="123"/>
      <c r="M3" s="123"/>
      <c r="N3" s="123"/>
      <c r="O3" s="123"/>
      <c r="P3" s="123"/>
      <c r="R3" s="123"/>
      <c r="S3" s="123"/>
      <c r="T3" s="123"/>
      <c r="U3" s="123"/>
      <c r="V3" s="123"/>
      <c r="W3" s="123"/>
      <c r="X3" s="123"/>
      <c r="Y3" s="123"/>
      <c r="Z3" s="123"/>
      <c r="AA3" s="123"/>
      <c r="AB3" s="123"/>
    </row>
    <row r="4" spans="1:33" s="200" customFormat="1" ht="15" customHeight="1" x14ac:dyDescent="0.2">
      <c r="A4" s="804" t="s">
        <v>494</v>
      </c>
      <c r="B4" s="804"/>
      <c r="C4" s="804"/>
      <c r="D4" s="804"/>
      <c r="E4" s="804"/>
      <c r="F4" s="804"/>
      <c r="G4" s="804"/>
      <c r="H4" s="804"/>
      <c r="I4" s="804"/>
      <c r="J4" s="139"/>
      <c r="K4" s="139"/>
      <c r="L4" s="139"/>
      <c r="M4" s="139"/>
      <c r="N4" s="139"/>
      <c r="O4" s="139"/>
      <c r="P4" s="139"/>
      <c r="R4" s="201"/>
      <c r="S4" s="201"/>
      <c r="T4" s="201"/>
      <c r="U4" s="201"/>
      <c r="V4" s="201"/>
      <c r="W4" s="201"/>
      <c r="X4" s="201"/>
      <c r="Y4" s="201"/>
      <c r="Z4" s="201"/>
      <c r="AA4" s="201"/>
      <c r="AB4" s="201"/>
    </row>
    <row r="5" spans="1:33" s="200" customFormat="1" ht="12.75" customHeight="1" x14ac:dyDescent="0.2">
      <c r="A5" s="202" t="s">
        <v>495</v>
      </c>
      <c r="B5" s="202"/>
      <c r="C5" s="139"/>
      <c r="D5" s="139"/>
      <c r="E5" s="139"/>
      <c r="F5" s="139"/>
      <c r="G5" s="139"/>
      <c r="H5" s="139"/>
      <c r="I5" s="139"/>
      <c r="J5" s="139"/>
      <c r="K5" s="139"/>
      <c r="L5" s="139"/>
      <c r="M5" s="139"/>
      <c r="N5" s="139"/>
      <c r="O5" s="139"/>
      <c r="P5" s="139"/>
      <c r="R5" s="201"/>
      <c r="S5" s="201"/>
      <c r="T5" s="201"/>
      <c r="U5" s="201"/>
      <c r="V5" s="201"/>
      <c r="W5" s="201"/>
      <c r="X5" s="201"/>
      <c r="Y5" s="201"/>
      <c r="Z5" s="201"/>
      <c r="AA5" s="201"/>
      <c r="AB5" s="201"/>
    </row>
    <row r="6" spans="1:33" s="200" customFormat="1" ht="3" customHeight="1" x14ac:dyDescent="0.2">
      <c r="C6" s="793"/>
      <c r="D6" s="793"/>
      <c r="E6" s="139"/>
      <c r="F6" s="139"/>
      <c r="G6" s="139"/>
      <c r="H6" s="139"/>
      <c r="I6" s="139"/>
      <c r="J6" s="139"/>
      <c r="K6" s="139"/>
      <c r="L6" s="139"/>
      <c r="M6" s="139"/>
      <c r="N6" s="139"/>
      <c r="O6" s="139"/>
      <c r="P6" s="139"/>
      <c r="R6" s="201"/>
      <c r="S6" s="201"/>
      <c r="T6" s="201"/>
      <c r="U6" s="201"/>
      <c r="V6" s="201"/>
      <c r="W6" s="201"/>
      <c r="X6" s="201"/>
      <c r="Y6" s="201"/>
      <c r="Z6" s="201"/>
      <c r="AA6" s="201"/>
      <c r="AB6" s="201"/>
    </row>
    <row r="7" spans="1:33" s="200" customFormat="1" ht="28.5" customHeight="1" x14ac:dyDescent="0.2">
      <c r="A7" s="203"/>
      <c r="B7" s="204"/>
      <c r="C7" s="204"/>
      <c r="D7" s="205"/>
      <c r="E7" s="824" t="s">
        <v>496</v>
      </c>
      <c r="F7" s="830"/>
      <c r="G7" s="830"/>
      <c r="H7" s="830"/>
      <c r="I7" s="830"/>
      <c r="J7" s="830"/>
      <c r="K7" s="830"/>
      <c r="L7" s="830"/>
      <c r="M7" s="830"/>
      <c r="N7" s="830"/>
      <c r="O7" s="830"/>
      <c r="P7" s="825"/>
      <c r="Q7" s="831" t="s">
        <v>497</v>
      </c>
      <c r="R7" s="832"/>
      <c r="S7" s="832"/>
      <c r="T7" s="832"/>
      <c r="U7" s="832"/>
      <c r="V7" s="832"/>
      <c r="W7" s="832"/>
      <c r="X7" s="832"/>
      <c r="Y7" s="832"/>
      <c r="Z7" s="832"/>
      <c r="AA7" s="832"/>
      <c r="AB7" s="833"/>
      <c r="AC7" s="201"/>
      <c r="AD7" s="201"/>
      <c r="AE7" s="201"/>
    </row>
    <row r="8" spans="1:33" s="200" customFormat="1" ht="21.75" customHeight="1" x14ac:dyDescent="0.2">
      <c r="A8" s="817" t="s">
        <v>498</v>
      </c>
      <c r="B8" s="826"/>
      <c r="C8" s="826"/>
      <c r="D8" s="834"/>
      <c r="E8" s="835" t="s">
        <v>499</v>
      </c>
      <c r="F8" s="836"/>
      <c r="G8" s="836"/>
      <c r="H8" s="836"/>
      <c r="I8" s="836"/>
      <c r="J8" s="837"/>
      <c r="K8" s="835" t="s">
        <v>500</v>
      </c>
      <c r="L8" s="836"/>
      <c r="M8" s="836"/>
      <c r="N8" s="836"/>
      <c r="O8" s="836"/>
      <c r="P8" s="837"/>
      <c r="Q8" s="838" t="s">
        <v>499</v>
      </c>
      <c r="R8" s="839"/>
      <c r="S8" s="839"/>
      <c r="T8" s="839"/>
      <c r="U8" s="839"/>
      <c r="V8" s="840"/>
      <c r="W8" s="838" t="s">
        <v>500</v>
      </c>
      <c r="X8" s="839"/>
      <c r="Y8" s="839"/>
      <c r="Z8" s="839"/>
      <c r="AA8" s="839"/>
      <c r="AB8" s="840"/>
      <c r="AC8" s="201"/>
      <c r="AD8" s="201"/>
      <c r="AE8" s="201"/>
      <c r="AF8" s="201"/>
    </row>
    <row r="9" spans="1:33" s="216" customFormat="1" ht="53.25" customHeight="1" x14ac:dyDescent="0.2">
      <c r="A9" s="206"/>
      <c r="B9" s="207"/>
      <c r="C9" s="207"/>
      <c r="D9" s="208"/>
      <c r="E9" s="209" t="s">
        <v>501</v>
      </c>
      <c r="F9" s="210" t="s">
        <v>502</v>
      </c>
      <c r="G9" s="754" t="s">
        <v>503</v>
      </c>
      <c r="H9" s="209" t="s">
        <v>504</v>
      </c>
      <c r="I9" s="210" t="s">
        <v>505</v>
      </c>
      <c r="J9" s="211" t="s">
        <v>506</v>
      </c>
      <c r="K9" s="209" t="s">
        <v>507</v>
      </c>
      <c r="L9" s="210" t="s">
        <v>508</v>
      </c>
      <c r="M9" s="212" t="s">
        <v>509</v>
      </c>
      <c r="N9" s="209" t="s">
        <v>510</v>
      </c>
      <c r="O9" s="210" t="s">
        <v>511</v>
      </c>
      <c r="P9" s="212" t="s">
        <v>512</v>
      </c>
      <c r="Q9" s="209" t="s">
        <v>513</v>
      </c>
      <c r="R9" s="210" t="s">
        <v>514</v>
      </c>
      <c r="S9" s="754" t="s">
        <v>515</v>
      </c>
      <c r="T9" s="209" t="s">
        <v>516</v>
      </c>
      <c r="U9" s="210" t="s">
        <v>517</v>
      </c>
      <c r="V9" s="212" t="s">
        <v>518</v>
      </c>
      <c r="W9" s="753" t="s">
        <v>519</v>
      </c>
      <c r="X9" s="753" t="s">
        <v>520</v>
      </c>
      <c r="Y9" s="213" t="s">
        <v>521</v>
      </c>
      <c r="Z9" s="214" t="s">
        <v>522</v>
      </c>
      <c r="AA9" s="214" t="s">
        <v>523</v>
      </c>
      <c r="AB9" s="214" t="s">
        <v>524</v>
      </c>
      <c r="AC9" s="215"/>
      <c r="AD9" s="215"/>
      <c r="AE9" s="215"/>
      <c r="AF9" s="215"/>
      <c r="AG9" s="215"/>
    </row>
    <row r="10" spans="1:33" s="216" customFormat="1" ht="16.5" customHeight="1" x14ac:dyDescent="0.2">
      <c r="A10" s="821" t="s">
        <v>525</v>
      </c>
      <c r="B10" s="822"/>
      <c r="C10" s="822"/>
      <c r="D10" s="822"/>
      <c r="E10" s="159">
        <v>0</v>
      </c>
      <c r="F10" s="162">
        <v>0</v>
      </c>
      <c r="G10" s="163">
        <v>0</v>
      </c>
      <c r="H10" s="159">
        <v>0</v>
      </c>
      <c r="I10" s="164">
        <v>0</v>
      </c>
      <c r="J10" s="217">
        <v>0</v>
      </c>
      <c r="K10" s="159">
        <v>0</v>
      </c>
      <c r="L10" s="162">
        <v>0</v>
      </c>
      <c r="M10" s="217">
        <v>0</v>
      </c>
      <c r="N10" s="159">
        <v>0</v>
      </c>
      <c r="O10" s="162">
        <v>0</v>
      </c>
      <c r="P10" s="160">
        <v>0</v>
      </c>
      <c r="Q10" s="218">
        <v>0</v>
      </c>
      <c r="R10" s="219">
        <v>0</v>
      </c>
      <c r="S10" s="220">
        <v>0</v>
      </c>
      <c r="T10" s="159">
        <v>0</v>
      </c>
      <c r="U10" s="162">
        <v>0</v>
      </c>
      <c r="V10" s="163">
        <v>0</v>
      </c>
      <c r="W10" s="218">
        <v>0</v>
      </c>
      <c r="X10" s="219">
        <v>0</v>
      </c>
      <c r="Y10" s="221">
        <v>0</v>
      </c>
      <c r="Z10" s="217">
        <v>0</v>
      </c>
      <c r="AA10" s="162">
        <v>0</v>
      </c>
      <c r="AB10" s="163">
        <v>0</v>
      </c>
      <c r="AC10" s="215"/>
      <c r="AD10" s="215"/>
      <c r="AE10" s="215"/>
      <c r="AF10" s="215"/>
    </row>
    <row r="11" spans="1:33" s="200" customFormat="1" ht="15" customHeight="1" x14ac:dyDescent="0.2">
      <c r="A11" s="933"/>
      <c r="B11" s="934"/>
      <c r="C11" s="935" t="s">
        <v>526</v>
      </c>
      <c r="D11" s="936"/>
      <c r="E11" s="227"/>
      <c r="F11" s="222"/>
      <c r="G11" s="223"/>
      <c r="H11" s="224">
        <v>0</v>
      </c>
      <c r="I11" s="225">
        <v>0</v>
      </c>
      <c r="J11" s="226">
        <v>0</v>
      </c>
      <c r="K11" s="227"/>
      <c r="L11" s="222"/>
      <c r="M11" s="223"/>
      <c r="N11" s="228">
        <v>0</v>
      </c>
      <c r="O11" s="195">
        <v>0</v>
      </c>
      <c r="P11" s="229">
        <v>0</v>
      </c>
      <c r="Q11" s="228">
        <v>0</v>
      </c>
      <c r="R11" s="195">
        <v>0</v>
      </c>
      <c r="S11" s="226">
        <v>0</v>
      </c>
      <c r="T11" s="228">
        <v>0</v>
      </c>
      <c r="U11" s="195">
        <v>0</v>
      </c>
      <c r="V11" s="230">
        <v>0</v>
      </c>
      <c r="W11" s="228">
        <v>0</v>
      </c>
      <c r="X11" s="195">
        <v>0</v>
      </c>
      <c r="Y11" s="230">
        <v>0</v>
      </c>
      <c r="Z11" s="231">
        <v>0</v>
      </c>
      <c r="AA11" s="195">
        <v>0</v>
      </c>
      <c r="AB11" s="230">
        <v>0</v>
      </c>
      <c r="AC11" s="201"/>
      <c r="AD11" s="201"/>
      <c r="AE11" s="201"/>
      <c r="AF11" s="201"/>
    </row>
    <row r="12" spans="1:33" s="200" customFormat="1" ht="5.25" customHeight="1" x14ac:dyDescent="0.2">
      <c r="A12" s="232"/>
      <c r="B12" s="232"/>
      <c r="C12" s="233"/>
      <c r="D12" s="233"/>
      <c r="E12" s="234"/>
      <c r="F12" s="235"/>
      <c r="G12" s="235"/>
      <c r="H12" s="235"/>
      <c r="I12" s="235"/>
      <c r="J12" s="201"/>
      <c r="K12" s="201"/>
      <c r="L12" s="201"/>
      <c r="M12" s="201"/>
      <c r="N12" s="201"/>
      <c r="O12" s="201"/>
      <c r="P12" s="201"/>
      <c r="Q12" s="201"/>
      <c r="R12" s="201"/>
      <c r="S12" s="201"/>
      <c r="T12" s="201"/>
      <c r="U12" s="201"/>
      <c r="V12" s="201"/>
      <c r="W12" s="201"/>
      <c r="X12" s="201"/>
      <c r="Y12" s="201"/>
      <c r="Z12" s="201"/>
      <c r="AA12" s="201"/>
    </row>
    <row r="13" spans="1:33" s="216" customFormat="1" ht="22.5" customHeight="1" x14ac:dyDescent="0.2">
      <c r="A13" s="823"/>
      <c r="B13" s="823"/>
      <c r="C13" s="823"/>
      <c r="D13" s="823"/>
      <c r="E13" s="823"/>
      <c r="F13" s="823"/>
      <c r="G13" s="823"/>
      <c r="H13" s="823"/>
      <c r="I13" s="823"/>
      <c r="J13" s="215"/>
      <c r="K13" s="215"/>
      <c r="L13" s="215"/>
      <c r="M13" s="215"/>
      <c r="N13" s="215"/>
      <c r="O13" s="215"/>
      <c r="P13" s="215"/>
      <c r="Q13" s="215"/>
      <c r="R13" s="215"/>
      <c r="S13" s="215"/>
      <c r="T13" s="215"/>
      <c r="U13" s="215"/>
      <c r="V13" s="215"/>
      <c r="W13" s="215"/>
      <c r="X13" s="215"/>
      <c r="Y13" s="215"/>
      <c r="Z13" s="215"/>
      <c r="AA13" s="215"/>
    </row>
    <row r="14" spans="1:33" s="202" customFormat="1" ht="2.25" customHeight="1" x14ac:dyDescent="0.2"/>
    <row r="15" spans="1:33" s="202" customFormat="1" ht="18.75" hidden="1" customHeight="1" x14ac:dyDescent="0.2"/>
    <row r="16" spans="1:33" s="202" customFormat="1" ht="14.25" customHeight="1" x14ac:dyDescent="0.2">
      <c r="A16" s="202" t="s">
        <v>527</v>
      </c>
    </row>
    <row r="17" spans="1:28" ht="3" customHeight="1" x14ac:dyDescent="0.2">
      <c r="A17" s="202"/>
      <c r="B17" s="202"/>
      <c r="C17" s="202"/>
      <c r="D17" s="202"/>
      <c r="E17" s="202"/>
      <c r="F17" s="202"/>
      <c r="G17" s="202"/>
      <c r="H17" s="202"/>
      <c r="I17" s="202"/>
      <c r="Q17" s="202"/>
    </row>
    <row r="18" spans="1:28" ht="12.75" customHeight="1" x14ac:dyDescent="0.2">
      <c r="A18" s="203"/>
      <c r="B18" s="204"/>
      <c r="C18" s="204"/>
      <c r="D18" s="204"/>
      <c r="E18" s="824" t="s">
        <v>528</v>
      </c>
      <c r="F18" s="825"/>
      <c r="G18" s="202"/>
      <c r="H18" s="202"/>
      <c r="I18" s="202"/>
      <c r="Q18" s="202"/>
    </row>
    <row r="19" spans="1:28" ht="25.5" customHeight="1" x14ac:dyDescent="0.2">
      <c r="A19" s="817" t="s">
        <v>529</v>
      </c>
      <c r="B19" s="826"/>
      <c r="C19" s="826"/>
      <c r="D19" s="826"/>
      <c r="E19" s="816" t="s">
        <v>530</v>
      </c>
      <c r="F19" s="827" t="s">
        <v>531</v>
      </c>
      <c r="G19" s="202"/>
      <c r="H19" s="202"/>
      <c r="I19" s="202"/>
      <c r="Q19" s="202"/>
      <c r="Y19" s="236"/>
      <c r="Z19" s="236"/>
      <c r="AA19" s="236"/>
      <c r="AB19" s="236"/>
    </row>
    <row r="20" spans="1:28" ht="46.5" customHeight="1" x14ac:dyDescent="0.2">
      <c r="A20" s="237"/>
      <c r="B20" s="238"/>
      <c r="C20" s="238"/>
      <c r="D20" s="239"/>
      <c r="E20" s="817"/>
      <c r="F20" s="828"/>
      <c r="G20" s="202"/>
      <c r="H20" s="202"/>
      <c r="I20" s="202"/>
      <c r="Q20" s="202"/>
      <c r="Y20" s="236"/>
      <c r="Z20" s="236"/>
      <c r="AA20" s="236"/>
      <c r="AB20" s="236"/>
    </row>
    <row r="21" spans="1:28" ht="12.75" customHeight="1" x14ac:dyDescent="0.2">
      <c r="A21" s="816" t="s">
        <v>532</v>
      </c>
      <c r="B21" s="157" t="s">
        <v>414</v>
      </c>
      <c r="C21" s="819" t="s">
        <v>415</v>
      </c>
      <c r="D21" s="820"/>
      <c r="E21" s="240">
        <v>0</v>
      </c>
      <c r="F21" s="241">
        <v>0</v>
      </c>
      <c r="G21" s="202"/>
      <c r="H21" s="202"/>
      <c r="I21" s="202"/>
      <c r="Q21" s="202"/>
      <c r="Y21" s="236"/>
      <c r="Z21" s="236"/>
      <c r="AA21" s="236"/>
      <c r="AB21" s="236"/>
    </row>
    <row r="22" spans="1:28" ht="12.75" customHeight="1" x14ac:dyDescent="0.25">
      <c r="A22" s="817"/>
      <c r="B22" s="165" t="s">
        <v>416</v>
      </c>
      <c r="C22" s="812" t="s">
        <v>417</v>
      </c>
      <c r="D22" s="813"/>
      <c r="E22" s="242">
        <v>0</v>
      </c>
      <c r="F22" s="243">
        <v>0</v>
      </c>
      <c r="G22" s="244"/>
      <c r="I22" s="202"/>
      <c r="Q22" s="202"/>
      <c r="Z22" s="236"/>
      <c r="AA22" s="236"/>
      <c r="AB22" s="236"/>
    </row>
    <row r="23" spans="1:28" ht="12.75" customHeight="1" x14ac:dyDescent="0.2">
      <c r="A23" s="817"/>
      <c r="B23" s="165" t="s">
        <v>418</v>
      </c>
      <c r="C23" s="812" t="s">
        <v>419</v>
      </c>
      <c r="D23" s="813"/>
      <c r="E23" s="242">
        <v>0</v>
      </c>
      <c r="F23" s="243">
        <v>0</v>
      </c>
      <c r="G23" s="202"/>
      <c r="H23" s="202"/>
      <c r="I23" s="202"/>
      <c r="Q23" s="202"/>
    </row>
    <row r="24" spans="1:28" ht="12.75" customHeight="1" x14ac:dyDescent="0.2">
      <c r="A24" s="817"/>
      <c r="B24" s="165" t="s">
        <v>420</v>
      </c>
      <c r="C24" s="812" t="s">
        <v>421</v>
      </c>
      <c r="D24" s="813"/>
      <c r="E24" s="242">
        <v>0</v>
      </c>
      <c r="F24" s="243">
        <v>0</v>
      </c>
      <c r="G24" s="202"/>
      <c r="I24" s="202"/>
      <c r="Q24" s="202"/>
      <c r="Z24" s="236"/>
      <c r="AA24" s="236"/>
      <c r="AB24" s="236"/>
    </row>
    <row r="25" spans="1:28" ht="12.75" customHeight="1" x14ac:dyDescent="0.2">
      <c r="A25" s="817"/>
      <c r="B25" s="165" t="s">
        <v>422</v>
      </c>
      <c r="C25" s="812" t="s">
        <v>423</v>
      </c>
      <c r="D25" s="813"/>
      <c r="E25" s="242">
        <v>0</v>
      </c>
      <c r="F25" s="243">
        <v>0</v>
      </c>
      <c r="G25" s="202"/>
      <c r="I25" s="202"/>
      <c r="Q25" s="202"/>
      <c r="Z25" s="236"/>
      <c r="AA25" s="236"/>
      <c r="AB25" s="236"/>
    </row>
    <row r="26" spans="1:28" ht="12.75" customHeight="1" x14ac:dyDescent="0.2">
      <c r="A26" s="817"/>
      <c r="B26" s="165" t="s">
        <v>424</v>
      </c>
      <c r="C26" s="812" t="s">
        <v>425</v>
      </c>
      <c r="D26" s="813"/>
      <c r="E26" s="242">
        <v>0</v>
      </c>
      <c r="F26" s="243">
        <v>0</v>
      </c>
      <c r="G26" s="202"/>
      <c r="I26" s="202"/>
      <c r="Q26" s="202"/>
      <c r="Z26" s="236"/>
      <c r="AA26" s="236"/>
      <c r="AB26" s="236"/>
    </row>
    <row r="27" spans="1:28" ht="12.75" customHeight="1" x14ac:dyDescent="0.2">
      <c r="A27" s="817"/>
      <c r="B27" s="165" t="s">
        <v>428</v>
      </c>
      <c r="C27" s="812" t="s">
        <v>429</v>
      </c>
      <c r="D27" s="813"/>
      <c r="E27" s="242">
        <v>0</v>
      </c>
      <c r="F27" s="243">
        <v>0</v>
      </c>
      <c r="G27" s="202"/>
      <c r="I27" s="202"/>
      <c r="Q27" s="202"/>
      <c r="Z27" s="236"/>
      <c r="AA27" s="236"/>
      <c r="AB27" s="236"/>
    </row>
    <row r="28" spans="1:28" ht="12.75" customHeight="1" x14ac:dyDescent="0.2">
      <c r="A28" s="817"/>
      <c r="B28" s="165" t="s">
        <v>430</v>
      </c>
      <c r="C28" s="812" t="s">
        <v>431</v>
      </c>
      <c r="D28" s="813"/>
      <c r="E28" s="242">
        <v>0</v>
      </c>
      <c r="F28" s="243">
        <v>0</v>
      </c>
      <c r="G28" s="202"/>
      <c r="I28" s="202"/>
      <c r="Q28" s="202"/>
      <c r="Z28" s="236"/>
      <c r="AA28" s="236"/>
      <c r="AB28" s="236"/>
    </row>
    <row r="29" spans="1:28" ht="12.75" customHeight="1" x14ac:dyDescent="0.2">
      <c r="A29" s="817"/>
      <c r="B29" s="165" t="s">
        <v>432</v>
      </c>
      <c r="C29" s="812" t="s">
        <v>433</v>
      </c>
      <c r="D29" s="813"/>
      <c r="E29" s="242">
        <v>0</v>
      </c>
      <c r="F29" s="243">
        <v>0</v>
      </c>
      <c r="G29" s="202"/>
      <c r="I29" s="202"/>
      <c r="Q29" s="202"/>
      <c r="Z29" s="236"/>
      <c r="AA29" s="236"/>
      <c r="AB29" s="236"/>
    </row>
    <row r="30" spans="1:28" ht="12.75" customHeight="1" x14ac:dyDescent="0.2">
      <c r="A30" s="817"/>
      <c r="B30" s="165" t="s">
        <v>434</v>
      </c>
      <c r="C30" s="812" t="s">
        <v>435</v>
      </c>
      <c r="D30" s="813"/>
      <c r="E30" s="242">
        <v>0</v>
      </c>
      <c r="F30" s="243">
        <v>0</v>
      </c>
      <c r="G30" s="202"/>
      <c r="I30" s="202"/>
      <c r="Q30" s="202"/>
      <c r="Z30" s="236"/>
      <c r="AA30" s="236"/>
      <c r="AB30" s="236"/>
    </row>
    <row r="31" spans="1:28" ht="12.75" customHeight="1" x14ac:dyDescent="0.2">
      <c r="A31" s="817"/>
      <c r="B31" s="165" t="s">
        <v>436</v>
      </c>
      <c r="C31" s="812" t="s">
        <v>437</v>
      </c>
      <c r="D31" s="813"/>
      <c r="E31" s="242">
        <v>0</v>
      </c>
      <c r="F31" s="243">
        <v>0</v>
      </c>
      <c r="G31" s="202"/>
      <c r="I31" s="202"/>
      <c r="Q31" s="202"/>
      <c r="Z31" s="236"/>
      <c r="AA31" s="236"/>
      <c r="AB31" s="236"/>
    </row>
    <row r="32" spans="1:28" ht="12.75" customHeight="1" x14ac:dyDescent="0.2">
      <c r="A32" s="817"/>
      <c r="B32" s="165" t="s">
        <v>438</v>
      </c>
      <c r="C32" s="812" t="s">
        <v>439</v>
      </c>
      <c r="D32" s="813"/>
      <c r="E32" s="242">
        <v>0</v>
      </c>
      <c r="F32" s="243">
        <v>0</v>
      </c>
      <c r="G32" s="202"/>
      <c r="I32" s="202"/>
      <c r="Q32" s="202"/>
      <c r="Z32" s="236"/>
      <c r="AA32" s="236"/>
      <c r="AB32" s="236"/>
    </row>
    <row r="33" spans="1:28" ht="12.75" customHeight="1" x14ac:dyDescent="0.2">
      <c r="A33" s="817"/>
      <c r="B33" s="165" t="s">
        <v>440</v>
      </c>
      <c r="C33" s="812" t="s">
        <v>441</v>
      </c>
      <c r="D33" s="813"/>
      <c r="E33" s="242">
        <v>0</v>
      </c>
      <c r="F33" s="243">
        <v>0</v>
      </c>
      <c r="G33" s="202"/>
      <c r="I33" s="202"/>
      <c r="Q33" s="202"/>
      <c r="Z33" s="236"/>
      <c r="AA33" s="236"/>
      <c r="AB33" s="236"/>
    </row>
    <row r="34" spans="1:28" ht="12.75" customHeight="1" x14ac:dyDescent="0.2">
      <c r="A34" s="817"/>
      <c r="B34" s="165" t="s">
        <v>442</v>
      </c>
      <c r="C34" s="812" t="s">
        <v>443</v>
      </c>
      <c r="D34" s="813"/>
      <c r="E34" s="242">
        <v>0</v>
      </c>
      <c r="F34" s="243">
        <v>0</v>
      </c>
      <c r="G34" s="202"/>
      <c r="I34" s="202"/>
      <c r="Q34" s="202"/>
      <c r="Z34" s="236"/>
      <c r="AA34" s="236"/>
      <c r="AB34" s="236"/>
    </row>
    <row r="35" spans="1:28" ht="12.75" customHeight="1" x14ac:dyDescent="0.2">
      <c r="A35" s="817"/>
      <c r="B35" s="165" t="s">
        <v>444</v>
      </c>
      <c r="C35" s="812" t="s">
        <v>445</v>
      </c>
      <c r="D35" s="813"/>
      <c r="E35" s="242">
        <v>0</v>
      </c>
      <c r="F35" s="243">
        <v>0</v>
      </c>
      <c r="G35" s="202"/>
      <c r="I35" s="202"/>
      <c r="Q35" s="202"/>
      <c r="Z35" s="236"/>
      <c r="AA35" s="236"/>
      <c r="AB35" s="236"/>
    </row>
    <row r="36" spans="1:28" ht="12.75" customHeight="1" x14ac:dyDescent="0.2">
      <c r="A36" s="817"/>
      <c r="B36" s="165" t="s">
        <v>446</v>
      </c>
      <c r="C36" s="812" t="s">
        <v>447</v>
      </c>
      <c r="D36" s="813"/>
      <c r="E36" s="242">
        <v>0</v>
      </c>
      <c r="F36" s="243">
        <v>0</v>
      </c>
      <c r="G36" s="202"/>
      <c r="I36" s="202"/>
      <c r="Q36" s="202"/>
      <c r="Z36" s="236"/>
      <c r="AA36" s="236"/>
      <c r="AB36" s="236"/>
    </row>
    <row r="37" spans="1:28" ht="12.75" customHeight="1" x14ac:dyDescent="0.2">
      <c r="A37" s="817"/>
      <c r="B37" s="165" t="s">
        <v>448</v>
      </c>
      <c r="C37" s="812" t="s">
        <v>449</v>
      </c>
      <c r="D37" s="813"/>
      <c r="E37" s="242">
        <v>0</v>
      </c>
      <c r="F37" s="243">
        <v>0</v>
      </c>
      <c r="G37" s="202"/>
      <c r="I37" s="202"/>
      <c r="Q37" s="202"/>
      <c r="Z37" s="236"/>
      <c r="AA37" s="236"/>
      <c r="AB37" s="236"/>
    </row>
    <row r="38" spans="1:28" ht="12.75" customHeight="1" x14ac:dyDescent="0.2">
      <c r="A38" s="817"/>
      <c r="B38" s="165" t="s">
        <v>450</v>
      </c>
      <c r="C38" s="812" t="s">
        <v>451</v>
      </c>
      <c r="D38" s="813"/>
      <c r="E38" s="242">
        <v>0</v>
      </c>
      <c r="F38" s="243">
        <v>0</v>
      </c>
      <c r="G38" s="202"/>
      <c r="I38" s="202"/>
      <c r="Q38" s="202"/>
      <c r="Z38" s="236"/>
      <c r="AA38" s="236"/>
      <c r="AB38" s="236"/>
    </row>
    <row r="39" spans="1:28" ht="12.75" customHeight="1" x14ac:dyDescent="0.2">
      <c r="A39" s="817"/>
      <c r="B39" s="165" t="s">
        <v>452</v>
      </c>
      <c r="C39" s="812" t="s">
        <v>453</v>
      </c>
      <c r="D39" s="813"/>
      <c r="E39" s="242">
        <v>0</v>
      </c>
      <c r="F39" s="243">
        <v>0</v>
      </c>
      <c r="G39" s="202"/>
      <c r="I39" s="202"/>
      <c r="Q39" s="202"/>
      <c r="Z39" s="236"/>
      <c r="AA39" s="236"/>
      <c r="AB39" s="236"/>
    </row>
    <row r="40" spans="1:28" ht="12.75" customHeight="1" x14ac:dyDescent="0.2">
      <c r="A40" s="817"/>
      <c r="B40" s="165" t="s">
        <v>454</v>
      </c>
      <c r="C40" s="812" t="s">
        <v>455</v>
      </c>
      <c r="D40" s="813"/>
      <c r="E40" s="242">
        <v>0</v>
      </c>
      <c r="F40" s="243">
        <v>0</v>
      </c>
      <c r="G40" s="202"/>
      <c r="I40" s="202"/>
      <c r="Q40" s="202"/>
      <c r="Z40" s="236"/>
      <c r="AA40" s="236"/>
      <c r="AB40" s="236"/>
    </row>
    <row r="41" spans="1:28" ht="12.75" customHeight="1" x14ac:dyDescent="0.2">
      <c r="A41" s="817"/>
      <c r="B41" s="165" t="s">
        <v>456</v>
      </c>
      <c r="C41" s="812" t="s">
        <v>457</v>
      </c>
      <c r="D41" s="813"/>
      <c r="E41" s="242">
        <v>0</v>
      </c>
      <c r="F41" s="243">
        <v>0</v>
      </c>
      <c r="G41" s="202"/>
      <c r="I41" s="202"/>
      <c r="Q41" s="202"/>
      <c r="Z41" s="236"/>
      <c r="AA41" s="236"/>
      <c r="AB41" s="236"/>
    </row>
    <row r="42" spans="1:28" ht="12.75" customHeight="1" x14ac:dyDescent="0.2">
      <c r="A42" s="817"/>
      <c r="B42" s="165" t="s">
        <v>458</v>
      </c>
      <c r="C42" s="812" t="s">
        <v>459</v>
      </c>
      <c r="D42" s="813"/>
      <c r="E42" s="242">
        <v>0</v>
      </c>
      <c r="F42" s="243">
        <v>0</v>
      </c>
      <c r="G42" s="202"/>
      <c r="I42" s="202"/>
      <c r="Q42" s="202"/>
      <c r="Z42" s="236"/>
      <c r="AA42" s="236"/>
      <c r="AB42" s="236"/>
    </row>
    <row r="43" spans="1:28" ht="12.75" customHeight="1" x14ac:dyDescent="0.2">
      <c r="A43" s="817"/>
      <c r="B43" s="165" t="s">
        <v>460</v>
      </c>
      <c r="C43" s="812" t="s">
        <v>461</v>
      </c>
      <c r="D43" s="813"/>
      <c r="E43" s="242">
        <v>0</v>
      </c>
      <c r="F43" s="243">
        <v>0</v>
      </c>
      <c r="G43" s="202"/>
      <c r="I43" s="202"/>
      <c r="Q43" s="202"/>
      <c r="Z43" s="236"/>
      <c r="AA43" s="236"/>
      <c r="AB43" s="236"/>
    </row>
    <row r="44" spans="1:28" ht="12.75" customHeight="1" x14ac:dyDescent="0.2">
      <c r="A44" s="817"/>
      <c r="B44" s="165" t="s">
        <v>462</v>
      </c>
      <c r="C44" s="812" t="s">
        <v>463</v>
      </c>
      <c r="D44" s="813"/>
      <c r="E44" s="242">
        <v>0</v>
      </c>
      <c r="F44" s="243">
        <v>0</v>
      </c>
      <c r="G44" s="202"/>
      <c r="I44" s="202"/>
      <c r="Q44" s="202"/>
      <c r="Z44" s="236"/>
      <c r="AA44" s="236"/>
      <c r="AB44" s="236"/>
    </row>
    <row r="45" spans="1:28" ht="12.75" customHeight="1" x14ac:dyDescent="0.2">
      <c r="A45" s="817"/>
      <c r="B45" s="165" t="s">
        <v>464</v>
      </c>
      <c r="C45" s="812" t="s">
        <v>465</v>
      </c>
      <c r="D45" s="813"/>
      <c r="E45" s="242">
        <v>0</v>
      </c>
      <c r="F45" s="243">
        <v>0</v>
      </c>
      <c r="G45" s="202"/>
      <c r="I45" s="202"/>
      <c r="Q45" s="202"/>
      <c r="Z45" s="236"/>
      <c r="AA45" s="236"/>
      <c r="AB45" s="236"/>
    </row>
    <row r="46" spans="1:28" ht="12.75" customHeight="1" x14ac:dyDescent="0.2">
      <c r="A46" s="817"/>
      <c r="B46" s="165" t="s">
        <v>466</v>
      </c>
      <c r="C46" s="812" t="s">
        <v>467</v>
      </c>
      <c r="D46" s="813"/>
      <c r="E46" s="242">
        <v>0</v>
      </c>
      <c r="F46" s="243">
        <v>0</v>
      </c>
      <c r="G46" s="202"/>
      <c r="I46" s="202"/>
      <c r="Q46" s="202"/>
      <c r="Z46" s="236"/>
      <c r="AA46" s="236"/>
      <c r="AB46" s="236"/>
    </row>
    <row r="47" spans="1:28" ht="12.75" customHeight="1" x14ac:dyDescent="0.2">
      <c r="A47" s="817"/>
      <c r="B47" s="165" t="s">
        <v>468</v>
      </c>
      <c r="C47" s="812" t="s">
        <v>469</v>
      </c>
      <c r="D47" s="813"/>
      <c r="E47" s="242">
        <v>0</v>
      </c>
      <c r="F47" s="243">
        <v>0</v>
      </c>
      <c r="G47" s="202"/>
      <c r="I47" s="202"/>
      <c r="Q47" s="202"/>
      <c r="Z47" s="236"/>
      <c r="AA47" s="236"/>
      <c r="AB47" s="236"/>
    </row>
    <row r="48" spans="1:28" ht="12.75" customHeight="1" x14ac:dyDescent="0.2">
      <c r="A48" s="817"/>
      <c r="B48" s="165" t="s">
        <v>470</v>
      </c>
      <c r="C48" s="812" t="s">
        <v>471</v>
      </c>
      <c r="D48" s="813"/>
      <c r="E48" s="242">
        <v>0</v>
      </c>
      <c r="F48" s="243">
        <v>0</v>
      </c>
      <c r="G48" s="202"/>
      <c r="I48" s="202"/>
      <c r="Q48" s="202"/>
      <c r="Z48" s="236"/>
      <c r="AA48" s="236"/>
      <c r="AB48" s="236"/>
    </row>
    <row r="49" spans="1:28" ht="12.75" customHeight="1" x14ac:dyDescent="0.2">
      <c r="A49" s="817"/>
      <c r="B49" s="245" t="s">
        <v>472</v>
      </c>
      <c r="C49" s="812" t="s">
        <v>473</v>
      </c>
      <c r="D49" s="813"/>
      <c r="E49" s="242">
        <v>0</v>
      </c>
      <c r="F49" s="243">
        <v>0</v>
      </c>
      <c r="G49" s="202"/>
      <c r="I49" s="202"/>
      <c r="Q49" s="202"/>
      <c r="Z49" s="236"/>
      <c r="AA49" s="236"/>
      <c r="AB49" s="236"/>
    </row>
    <row r="50" spans="1:28" ht="12.75" customHeight="1" x14ac:dyDescent="0.2">
      <c r="A50" s="817"/>
      <c r="B50" s="245" t="s">
        <v>474</v>
      </c>
      <c r="C50" s="814" t="s">
        <v>475</v>
      </c>
      <c r="D50" s="815"/>
      <c r="E50" s="242">
        <v>0</v>
      </c>
      <c r="F50" s="243">
        <v>0</v>
      </c>
      <c r="G50" s="202"/>
      <c r="I50" s="202"/>
      <c r="Q50" s="202"/>
      <c r="Z50" s="236"/>
      <c r="AA50" s="236"/>
      <c r="AB50" s="236"/>
    </row>
    <row r="51" spans="1:28" ht="12.75" customHeight="1" x14ac:dyDescent="0.2">
      <c r="A51" s="817"/>
      <c r="B51" s="165" t="s">
        <v>480</v>
      </c>
      <c r="C51" s="812" t="s">
        <v>481</v>
      </c>
      <c r="D51" s="813"/>
      <c r="E51" s="246"/>
      <c r="F51" s="243">
        <v>0</v>
      </c>
      <c r="G51" s="202"/>
      <c r="I51" s="202"/>
      <c r="Q51" s="202"/>
      <c r="Z51" s="236"/>
      <c r="AA51" s="236"/>
      <c r="AB51" s="236"/>
    </row>
    <row r="52" spans="1:28" ht="12.75" customHeight="1" x14ac:dyDescent="0.2">
      <c r="A52" s="817"/>
      <c r="B52" s="165" t="s">
        <v>491</v>
      </c>
      <c r="C52" s="812" t="s">
        <v>533</v>
      </c>
      <c r="D52" s="813"/>
      <c r="E52" s="247"/>
      <c r="F52" s="243">
        <v>0</v>
      </c>
      <c r="G52" s="202"/>
      <c r="I52" s="202"/>
      <c r="Q52" s="202"/>
      <c r="Z52" s="236"/>
      <c r="AA52" s="236"/>
      <c r="AB52" s="236"/>
    </row>
    <row r="53" spans="1:28" ht="12.75" customHeight="1" x14ac:dyDescent="0.2">
      <c r="A53" s="817"/>
      <c r="B53" s="165" t="s">
        <v>493</v>
      </c>
      <c r="C53" s="812" t="s">
        <v>44</v>
      </c>
      <c r="D53" s="813"/>
      <c r="E53" s="248">
        <f>SUM(E21:E49)</f>
        <v>0</v>
      </c>
      <c r="F53" s="249">
        <f>SUM(F21:F52)</f>
        <v>0</v>
      </c>
      <c r="G53" s="202"/>
      <c r="I53" s="202"/>
      <c r="Q53" s="202"/>
      <c r="Z53" s="236"/>
      <c r="AA53" s="236"/>
      <c r="AB53" s="236"/>
    </row>
    <row r="54" spans="1:28" ht="5.25" customHeight="1" x14ac:dyDescent="0.2">
      <c r="A54" s="818"/>
      <c r="B54" s="250"/>
      <c r="C54" s="250"/>
      <c r="D54" s="251"/>
      <c r="E54" s="252"/>
      <c r="F54" s="252"/>
      <c r="G54" s="202"/>
      <c r="I54" s="202"/>
      <c r="Q54" s="202"/>
      <c r="Z54" s="236"/>
      <c r="AA54" s="236"/>
      <c r="AB54" s="236"/>
    </row>
    <row r="55" spans="1:28" x14ac:dyDescent="0.2">
      <c r="A55" s="202"/>
      <c r="B55" s="202"/>
      <c r="C55" s="202"/>
    </row>
    <row r="56" spans="1:28" x14ac:dyDescent="0.2">
      <c r="A56" s="202"/>
      <c r="B56" s="202"/>
      <c r="C56" s="202"/>
    </row>
    <row r="57" spans="1:28" x14ac:dyDescent="0.2">
      <c r="A57" s="202"/>
      <c r="B57" s="202"/>
      <c r="C57" s="202"/>
    </row>
    <row r="58" spans="1:28" x14ac:dyDescent="0.2">
      <c r="A58" s="202"/>
      <c r="B58" s="202"/>
      <c r="C58" s="202"/>
    </row>
    <row r="59" spans="1:28" x14ac:dyDescent="0.2">
      <c r="A59" s="202"/>
      <c r="B59" s="202"/>
      <c r="C59" s="202"/>
    </row>
    <row r="60" spans="1:28" x14ac:dyDescent="0.2">
      <c r="A60" s="202"/>
      <c r="B60" s="202"/>
      <c r="C60" s="202"/>
    </row>
    <row r="61" spans="1:28" x14ac:dyDescent="0.2">
      <c r="A61" s="202"/>
      <c r="B61" s="202"/>
      <c r="C61" s="202"/>
    </row>
    <row r="62" spans="1:28" x14ac:dyDescent="0.2">
      <c r="A62" s="202"/>
      <c r="B62" s="202"/>
      <c r="C62" s="202"/>
      <c r="H62" s="236" t="s">
        <v>534</v>
      </c>
    </row>
    <row r="63" spans="1:28" x14ac:dyDescent="0.2">
      <c r="A63" s="202"/>
      <c r="B63" s="202"/>
      <c r="C63" s="202"/>
    </row>
    <row r="64" spans="1:28" x14ac:dyDescent="0.2">
      <c r="A64" s="202"/>
      <c r="B64" s="202"/>
      <c r="C64" s="202"/>
    </row>
    <row r="65" spans="1:3" x14ac:dyDescent="0.2">
      <c r="A65" s="202"/>
      <c r="B65" s="202"/>
      <c r="C65" s="202"/>
    </row>
    <row r="66" spans="1:3" x14ac:dyDescent="0.2">
      <c r="A66" s="202"/>
      <c r="B66" s="202"/>
      <c r="C66" s="202"/>
    </row>
    <row r="67" spans="1:3" x14ac:dyDescent="0.2">
      <c r="A67" s="202"/>
      <c r="B67" s="202"/>
      <c r="C67" s="202"/>
    </row>
    <row r="68" spans="1:3" x14ac:dyDescent="0.2">
      <c r="A68" s="202"/>
      <c r="B68" s="202"/>
      <c r="C68" s="202"/>
    </row>
    <row r="69" spans="1:3" x14ac:dyDescent="0.2">
      <c r="A69" s="202"/>
      <c r="B69" s="202"/>
      <c r="C69" s="202"/>
    </row>
    <row r="70" spans="1:3" x14ac:dyDescent="0.2">
      <c r="A70" s="202"/>
      <c r="B70" s="202"/>
      <c r="C70" s="202"/>
    </row>
    <row r="71" spans="1:3" x14ac:dyDescent="0.2">
      <c r="A71" s="202"/>
      <c r="B71" s="202"/>
      <c r="C71" s="202"/>
    </row>
    <row r="72" spans="1:3" x14ac:dyDescent="0.2">
      <c r="A72" s="202"/>
      <c r="B72" s="202"/>
      <c r="C72" s="202"/>
    </row>
    <row r="73" spans="1:3" x14ac:dyDescent="0.2">
      <c r="A73" s="202"/>
      <c r="B73" s="202"/>
      <c r="C73" s="202"/>
    </row>
    <row r="74" spans="1:3" x14ac:dyDescent="0.2">
      <c r="A74" s="202"/>
      <c r="B74" s="202"/>
      <c r="C74" s="202"/>
    </row>
    <row r="75" spans="1:3" x14ac:dyDescent="0.2">
      <c r="A75" s="202"/>
      <c r="B75" s="202"/>
      <c r="C75" s="202"/>
    </row>
    <row r="76" spans="1:3" x14ac:dyDescent="0.2">
      <c r="A76" s="202"/>
      <c r="B76" s="202"/>
      <c r="C76" s="202"/>
    </row>
    <row r="77" spans="1:3" x14ac:dyDescent="0.2">
      <c r="A77" s="202"/>
      <c r="B77" s="202"/>
      <c r="C77" s="202"/>
    </row>
    <row r="78" spans="1:3" x14ac:dyDescent="0.2">
      <c r="A78" s="202"/>
      <c r="B78" s="202"/>
      <c r="C78" s="202"/>
    </row>
    <row r="79" spans="1:3" x14ac:dyDescent="0.2">
      <c r="A79" s="202"/>
      <c r="B79" s="202"/>
      <c r="C79" s="202"/>
    </row>
    <row r="80" spans="1:3" x14ac:dyDescent="0.2">
      <c r="A80" s="202"/>
      <c r="B80" s="202"/>
      <c r="C80" s="202"/>
    </row>
    <row r="81" spans="1:3" x14ac:dyDescent="0.2">
      <c r="A81" s="202"/>
      <c r="B81" s="202"/>
      <c r="C81" s="202"/>
    </row>
    <row r="82" spans="1:3" x14ac:dyDescent="0.2">
      <c r="A82" s="202"/>
      <c r="B82" s="202"/>
      <c r="C82" s="202"/>
    </row>
    <row r="83" spans="1:3" x14ac:dyDescent="0.2">
      <c r="A83" s="202"/>
      <c r="B83" s="202"/>
      <c r="C83" s="202"/>
    </row>
    <row r="84" spans="1:3" x14ac:dyDescent="0.2">
      <c r="A84" s="202"/>
      <c r="B84" s="202"/>
      <c r="C84" s="202"/>
    </row>
    <row r="85" spans="1:3" x14ac:dyDescent="0.2">
      <c r="A85" s="202"/>
      <c r="B85" s="202"/>
      <c r="C85" s="202"/>
    </row>
    <row r="86" spans="1:3" x14ac:dyDescent="0.2">
      <c r="A86" s="202"/>
      <c r="B86" s="202"/>
      <c r="C86" s="202"/>
    </row>
    <row r="87" spans="1:3" x14ac:dyDescent="0.2">
      <c r="A87" s="202"/>
      <c r="B87" s="202"/>
      <c r="C87" s="202"/>
    </row>
    <row r="88" spans="1:3" x14ac:dyDescent="0.2">
      <c r="A88" s="202"/>
      <c r="B88" s="202"/>
      <c r="C88" s="202"/>
    </row>
    <row r="89" spans="1:3" x14ac:dyDescent="0.2">
      <c r="A89" s="202"/>
      <c r="B89" s="202"/>
      <c r="C89" s="202"/>
    </row>
    <row r="90" spans="1:3" x14ac:dyDescent="0.2">
      <c r="A90" s="202"/>
      <c r="B90" s="202"/>
      <c r="C90" s="202"/>
    </row>
    <row r="91" spans="1:3" x14ac:dyDescent="0.2">
      <c r="A91" s="202"/>
      <c r="B91" s="202"/>
      <c r="C91" s="202"/>
    </row>
    <row r="92" spans="1:3" x14ac:dyDescent="0.2">
      <c r="A92" s="202"/>
      <c r="B92" s="202"/>
      <c r="C92" s="202"/>
    </row>
    <row r="93" spans="1:3" x14ac:dyDescent="0.2">
      <c r="A93" s="202"/>
      <c r="B93" s="202"/>
      <c r="C93" s="202"/>
    </row>
    <row r="94" spans="1:3" x14ac:dyDescent="0.2">
      <c r="A94" s="202"/>
      <c r="B94" s="202"/>
      <c r="C94" s="202"/>
    </row>
    <row r="95" spans="1:3" x14ac:dyDescent="0.2">
      <c r="A95" s="202"/>
      <c r="B95" s="202"/>
      <c r="C95" s="202"/>
    </row>
    <row r="96" spans="1:3" x14ac:dyDescent="0.2">
      <c r="A96" s="202"/>
      <c r="B96" s="202"/>
      <c r="C96" s="202"/>
    </row>
    <row r="97" spans="1:3" x14ac:dyDescent="0.2">
      <c r="A97" s="202"/>
      <c r="B97" s="202"/>
      <c r="C97" s="202"/>
    </row>
    <row r="98" spans="1:3" x14ac:dyDescent="0.2">
      <c r="A98" s="202"/>
      <c r="B98" s="202"/>
      <c r="C98" s="202"/>
    </row>
    <row r="99" spans="1:3" x14ac:dyDescent="0.2">
      <c r="A99" s="202"/>
      <c r="B99" s="202"/>
      <c r="C99" s="202"/>
    </row>
    <row r="100" spans="1:3" x14ac:dyDescent="0.2">
      <c r="A100" s="202"/>
      <c r="B100" s="202"/>
      <c r="C100" s="202"/>
    </row>
    <row r="101" spans="1:3" x14ac:dyDescent="0.2">
      <c r="A101" s="202"/>
      <c r="B101" s="202"/>
      <c r="C101" s="202"/>
    </row>
    <row r="102" spans="1:3" x14ac:dyDescent="0.2">
      <c r="A102" s="202"/>
      <c r="B102" s="202"/>
      <c r="C102" s="202"/>
    </row>
    <row r="103" spans="1:3" x14ac:dyDescent="0.2">
      <c r="A103" s="202"/>
      <c r="B103" s="202"/>
      <c r="C103" s="202"/>
    </row>
    <row r="104" spans="1:3" x14ac:dyDescent="0.2">
      <c r="A104" s="202"/>
      <c r="B104" s="202"/>
      <c r="C104" s="202"/>
    </row>
    <row r="105" spans="1:3" x14ac:dyDescent="0.2">
      <c r="A105" s="202"/>
      <c r="B105" s="202"/>
      <c r="C105" s="202"/>
    </row>
    <row r="106" spans="1:3" x14ac:dyDescent="0.2">
      <c r="A106" s="202"/>
      <c r="B106" s="202"/>
      <c r="C106" s="202"/>
    </row>
    <row r="107" spans="1:3" x14ac:dyDescent="0.2">
      <c r="A107" s="202"/>
      <c r="B107" s="202"/>
      <c r="C107" s="202"/>
    </row>
    <row r="108" spans="1:3" x14ac:dyDescent="0.2">
      <c r="A108" s="202"/>
      <c r="B108" s="202"/>
      <c r="C108" s="202"/>
    </row>
    <row r="109" spans="1:3" x14ac:dyDescent="0.2">
      <c r="A109" s="202"/>
      <c r="B109" s="202"/>
      <c r="C109" s="202"/>
    </row>
    <row r="110" spans="1:3" x14ac:dyDescent="0.2">
      <c r="A110" s="202"/>
      <c r="B110" s="202"/>
      <c r="C110" s="202"/>
    </row>
    <row r="111" spans="1:3" x14ac:dyDescent="0.2">
      <c r="A111" s="202"/>
      <c r="B111" s="202"/>
      <c r="C111" s="202"/>
    </row>
    <row r="112" spans="1:3" x14ac:dyDescent="0.2">
      <c r="A112" s="202"/>
      <c r="B112" s="202"/>
      <c r="C112" s="202"/>
    </row>
    <row r="113" spans="1:3" x14ac:dyDescent="0.2">
      <c r="A113" s="202"/>
      <c r="B113" s="202"/>
      <c r="C113" s="202"/>
    </row>
    <row r="114" spans="1:3" x14ac:dyDescent="0.2">
      <c r="A114" s="202"/>
      <c r="B114" s="202"/>
      <c r="C114" s="202"/>
    </row>
    <row r="115" spans="1:3" x14ac:dyDescent="0.2">
      <c r="A115" s="202"/>
      <c r="B115" s="202"/>
      <c r="C115" s="202"/>
    </row>
    <row r="116" spans="1:3" x14ac:dyDescent="0.2">
      <c r="A116" s="202"/>
      <c r="B116" s="202"/>
      <c r="C116" s="202"/>
    </row>
    <row r="117" spans="1:3" x14ac:dyDescent="0.2">
      <c r="A117" s="202"/>
      <c r="B117" s="202"/>
      <c r="C117" s="202"/>
    </row>
    <row r="118" spans="1:3" x14ac:dyDescent="0.2">
      <c r="A118" s="202"/>
      <c r="B118" s="202"/>
      <c r="C118" s="202"/>
    </row>
    <row r="119" spans="1:3" x14ac:dyDescent="0.2">
      <c r="A119" s="202"/>
      <c r="B119" s="202"/>
      <c r="C119" s="202"/>
    </row>
    <row r="120" spans="1:3" x14ac:dyDescent="0.2">
      <c r="A120" s="202"/>
      <c r="B120" s="202"/>
      <c r="C120" s="202"/>
    </row>
    <row r="121" spans="1:3" x14ac:dyDescent="0.2">
      <c r="A121" s="202"/>
      <c r="B121" s="202"/>
      <c r="C121" s="202"/>
    </row>
    <row r="122" spans="1:3" x14ac:dyDescent="0.2">
      <c r="A122" s="202"/>
      <c r="B122" s="202"/>
      <c r="C122" s="202"/>
    </row>
    <row r="123" spans="1:3" x14ac:dyDescent="0.2">
      <c r="A123" s="202"/>
      <c r="B123" s="202"/>
      <c r="C123" s="202"/>
    </row>
    <row r="124" spans="1:3" x14ac:dyDescent="0.2">
      <c r="A124" s="202"/>
      <c r="B124" s="202"/>
      <c r="C124" s="202"/>
    </row>
    <row r="125" spans="1:3" x14ac:dyDescent="0.2">
      <c r="A125" s="202"/>
      <c r="B125" s="202"/>
      <c r="C125" s="202"/>
    </row>
    <row r="126" spans="1:3" x14ac:dyDescent="0.2">
      <c r="A126" s="202"/>
      <c r="B126" s="202"/>
      <c r="C126" s="202"/>
    </row>
    <row r="127" spans="1:3" x14ac:dyDescent="0.2">
      <c r="A127" s="202"/>
      <c r="B127" s="202"/>
      <c r="C127" s="202"/>
    </row>
    <row r="128" spans="1:3" x14ac:dyDescent="0.2">
      <c r="A128" s="202"/>
      <c r="B128" s="202"/>
      <c r="C128" s="202"/>
    </row>
    <row r="129" spans="1:3" x14ac:dyDescent="0.2">
      <c r="A129" s="202"/>
      <c r="B129" s="202"/>
      <c r="C129" s="202"/>
    </row>
    <row r="130" spans="1:3" x14ac:dyDescent="0.2">
      <c r="A130" s="202"/>
      <c r="B130" s="202"/>
      <c r="C130" s="202"/>
    </row>
    <row r="131" spans="1:3" x14ac:dyDescent="0.2">
      <c r="A131" s="202"/>
      <c r="B131" s="202"/>
      <c r="C131" s="202"/>
    </row>
    <row r="132" spans="1:3" x14ac:dyDescent="0.2">
      <c r="A132" s="202"/>
      <c r="B132" s="202"/>
      <c r="C132" s="202"/>
    </row>
    <row r="133" spans="1:3" x14ac:dyDescent="0.2">
      <c r="A133" s="202"/>
      <c r="B133" s="202"/>
      <c r="C133" s="202"/>
    </row>
    <row r="134" spans="1:3" x14ac:dyDescent="0.2">
      <c r="A134" s="202"/>
      <c r="B134" s="202"/>
      <c r="C134" s="202"/>
    </row>
    <row r="135" spans="1:3" x14ac:dyDescent="0.2">
      <c r="A135" s="202"/>
      <c r="B135" s="202"/>
      <c r="C135" s="202"/>
    </row>
    <row r="136" spans="1:3" x14ac:dyDescent="0.2">
      <c r="A136" s="202"/>
      <c r="B136" s="202"/>
      <c r="C136" s="202"/>
    </row>
    <row r="137" spans="1:3" x14ac:dyDescent="0.2">
      <c r="A137" s="202"/>
      <c r="B137" s="202"/>
      <c r="C137" s="202"/>
    </row>
    <row r="138" spans="1:3" x14ac:dyDescent="0.2">
      <c r="A138" s="202"/>
      <c r="B138" s="202"/>
      <c r="C138" s="202"/>
    </row>
    <row r="139" spans="1:3" x14ac:dyDescent="0.2">
      <c r="A139" s="202"/>
      <c r="B139" s="202"/>
      <c r="C139" s="202"/>
    </row>
    <row r="140" spans="1:3" x14ac:dyDescent="0.2">
      <c r="A140" s="202"/>
      <c r="B140" s="202"/>
      <c r="C140" s="202"/>
    </row>
    <row r="141" spans="1:3" x14ac:dyDescent="0.2">
      <c r="A141" s="202"/>
      <c r="B141" s="202"/>
      <c r="C141" s="202"/>
    </row>
    <row r="142" spans="1:3" x14ac:dyDescent="0.2">
      <c r="A142" s="202"/>
      <c r="B142" s="202"/>
      <c r="C142" s="202"/>
    </row>
    <row r="143" spans="1:3" x14ac:dyDescent="0.2">
      <c r="A143" s="202"/>
      <c r="B143" s="202"/>
      <c r="C143" s="202"/>
    </row>
    <row r="144" spans="1:3" x14ac:dyDescent="0.2">
      <c r="A144" s="202"/>
      <c r="B144" s="202"/>
      <c r="C144" s="202"/>
    </row>
    <row r="145" spans="1:3" x14ac:dyDescent="0.2">
      <c r="A145" s="202"/>
      <c r="B145" s="202"/>
      <c r="C145" s="202"/>
    </row>
    <row r="146" spans="1:3" x14ac:dyDescent="0.2">
      <c r="A146" s="202"/>
      <c r="B146" s="202"/>
      <c r="C146" s="202"/>
    </row>
    <row r="147" spans="1:3" x14ac:dyDescent="0.2">
      <c r="A147" s="202"/>
      <c r="B147" s="202"/>
      <c r="C147" s="202"/>
    </row>
    <row r="148" spans="1:3" x14ac:dyDescent="0.2">
      <c r="A148" s="202"/>
      <c r="B148" s="202"/>
      <c r="C148" s="202"/>
    </row>
    <row r="149" spans="1:3" x14ac:dyDescent="0.2">
      <c r="A149" s="202"/>
      <c r="B149" s="202"/>
      <c r="C149" s="202"/>
    </row>
    <row r="150" spans="1:3" x14ac:dyDescent="0.2">
      <c r="A150" s="202"/>
      <c r="B150" s="202"/>
      <c r="C150" s="202"/>
    </row>
    <row r="151" spans="1:3" x14ac:dyDescent="0.2">
      <c r="A151" s="202"/>
      <c r="B151" s="202"/>
      <c r="C151" s="202"/>
    </row>
    <row r="152" spans="1:3" x14ac:dyDescent="0.2">
      <c r="A152" s="202"/>
      <c r="B152" s="202"/>
      <c r="C152" s="202"/>
    </row>
    <row r="153" spans="1:3" x14ac:dyDescent="0.2">
      <c r="A153" s="202"/>
      <c r="B153" s="202"/>
      <c r="C153" s="202"/>
    </row>
    <row r="154" spans="1:3" x14ac:dyDescent="0.2">
      <c r="A154" s="202"/>
      <c r="B154" s="202"/>
      <c r="C154" s="202"/>
    </row>
    <row r="155" spans="1:3" x14ac:dyDescent="0.2">
      <c r="A155" s="202"/>
      <c r="B155" s="202"/>
      <c r="C155" s="202"/>
    </row>
    <row r="156" spans="1:3" x14ac:dyDescent="0.2">
      <c r="A156" s="202"/>
      <c r="B156" s="202"/>
      <c r="C156" s="202"/>
    </row>
    <row r="157" spans="1:3" x14ac:dyDescent="0.2">
      <c r="A157" s="202"/>
      <c r="B157" s="202"/>
      <c r="C157" s="202"/>
    </row>
    <row r="158" spans="1:3" x14ac:dyDescent="0.2">
      <c r="A158" s="202"/>
      <c r="B158" s="202"/>
      <c r="C158" s="202"/>
    </row>
    <row r="159" spans="1:3" x14ac:dyDescent="0.2">
      <c r="A159" s="202"/>
      <c r="B159" s="202"/>
      <c r="C159" s="202"/>
    </row>
    <row r="160" spans="1:3" x14ac:dyDescent="0.2">
      <c r="A160" s="202"/>
      <c r="B160" s="202"/>
      <c r="C160" s="202"/>
    </row>
    <row r="161" spans="1:3" x14ac:dyDescent="0.2">
      <c r="A161" s="202"/>
      <c r="B161" s="202"/>
      <c r="C161" s="202"/>
    </row>
    <row r="162" spans="1:3" x14ac:dyDescent="0.2">
      <c r="A162" s="202"/>
      <c r="B162" s="202"/>
      <c r="C162" s="202"/>
    </row>
    <row r="163" spans="1:3" x14ac:dyDescent="0.2">
      <c r="A163" s="202"/>
      <c r="B163" s="202"/>
      <c r="C163" s="202"/>
    </row>
    <row r="164" spans="1:3" x14ac:dyDescent="0.2">
      <c r="A164" s="202"/>
      <c r="B164" s="202"/>
      <c r="C164" s="202"/>
    </row>
    <row r="165" spans="1:3" x14ac:dyDescent="0.2">
      <c r="A165" s="202"/>
      <c r="B165" s="202"/>
      <c r="C165" s="202"/>
    </row>
    <row r="166" spans="1:3" x14ac:dyDescent="0.2">
      <c r="A166" s="202"/>
      <c r="B166" s="202"/>
      <c r="C166" s="202"/>
    </row>
    <row r="167" spans="1:3" x14ac:dyDescent="0.2">
      <c r="A167" s="202"/>
      <c r="B167" s="202"/>
      <c r="C167" s="202"/>
    </row>
    <row r="168" spans="1:3" x14ac:dyDescent="0.2">
      <c r="A168" s="202"/>
      <c r="B168" s="202"/>
      <c r="C168" s="202"/>
    </row>
    <row r="169" spans="1:3" x14ac:dyDescent="0.2">
      <c r="A169" s="202"/>
      <c r="B169" s="202"/>
      <c r="C169" s="202"/>
    </row>
    <row r="170" spans="1:3" x14ac:dyDescent="0.2">
      <c r="A170" s="202"/>
      <c r="B170" s="202"/>
      <c r="C170" s="202"/>
    </row>
    <row r="171" spans="1:3" x14ac:dyDescent="0.2">
      <c r="A171" s="202"/>
      <c r="B171" s="202"/>
      <c r="C171" s="202"/>
    </row>
    <row r="172" spans="1:3" x14ac:dyDescent="0.2">
      <c r="A172" s="202"/>
      <c r="B172" s="202"/>
      <c r="C172" s="202"/>
    </row>
    <row r="173" spans="1:3" x14ac:dyDescent="0.2">
      <c r="A173" s="202"/>
      <c r="B173" s="202"/>
      <c r="C173" s="202"/>
    </row>
    <row r="174" spans="1:3" x14ac:dyDescent="0.2">
      <c r="A174" s="202"/>
      <c r="B174" s="202"/>
      <c r="C174" s="202"/>
    </row>
    <row r="175" spans="1:3" x14ac:dyDescent="0.2">
      <c r="A175" s="202"/>
      <c r="B175" s="202"/>
      <c r="C175" s="202"/>
    </row>
    <row r="176" spans="1:3" x14ac:dyDescent="0.2">
      <c r="A176" s="202"/>
      <c r="B176" s="202"/>
      <c r="C176" s="202"/>
    </row>
    <row r="177" spans="1:3" x14ac:dyDescent="0.2">
      <c r="A177" s="202"/>
      <c r="B177" s="202"/>
      <c r="C177" s="202"/>
    </row>
    <row r="178" spans="1:3" x14ac:dyDescent="0.2">
      <c r="A178" s="202"/>
      <c r="B178" s="202"/>
      <c r="C178" s="202"/>
    </row>
    <row r="179" spans="1:3" x14ac:dyDescent="0.2">
      <c r="A179" s="202"/>
      <c r="B179" s="202"/>
      <c r="C179" s="202"/>
    </row>
    <row r="180" spans="1:3" x14ac:dyDescent="0.2">
      <c r="A180" s="202"/>
      <c r="B180" s="202"/>
      <c r="C180" s="202"/>
    </row>
    <row r="181" spans="1:3" x14ac:dyDescent="0.2">
      <c r="A181" s="202"/>
      <c r="B181" s="202"/>
      <c r="C181" s="202"/>
    </row>
    <row r="182" spans="1:3" x14ac:dyDescent="0.2">
      <c r="A182" s="202"/>
      <c r="B182" s="202"/>
      <c r="C182" s="202"/>
    </row>
    <row r="183" spans="1:3" x14ac:dyDescent="0.2">
      <c r="A183" s="202"/>
      <c r="B183" s="202"/>
      <c r="C183" s="202"/>
    </row>
    <row r="184" spans="1:3" x14ac:dyDescent="0.2">
      <c r="A184" s="202"/>
      <c r="B184" s="202"/>
      <c r="C184" s="202"/>
    </row>
    <row r="185" spans="1:3" x14ac:dyDescent="0.2">
      <c r="A185" s="202"/>
      <c r="B185" s="202"/>
      <c r="C185" s="202"/>
    </row>
    <row r="186" spans="1:3" x14ac:dyDescent="0.2">
      <c r="A186" s="202"/>
      <c r="B186" s="202"/>
      <c r="C186" s="202"/>
    </row>
    <row r="187" spans="1:3" x14ac:dyDescent="0.2">
      <c r="A187" s="202"/>
      <c r="B187" s="202"/>
      <c r="C187" s="202"/>
    </row>
    <row r="188" spans="1:3" x14ac:dyDescent="0.2">
      <c r="A188" s="202"/>
      <c r="B188" s="202"/>
      <c r="C188" s="202"/>
    </row>
    <row r="189" spans="1:3" x14ac:dyDescent="0.2">
      <c r="A189" s="202"/>
      <c r="B189" s="202"/>
      <c r="C189" s="202"/>
    </row>
    <row r="190" spans="1:3" x14ac:dyDescent="0.2">
      <c r="A190" s="202"/>
      <c r="B190" s="202"/>
      <c r="C190" s="202"/>
    </row>
    <row r="191" spans="1:3" x14ac:dyDescent="0.2">
      <c r="A191" s="202"/>
      <c r="B191" s="202"/>
      <c r="C191" s="202"/>
    </row>
    <row r="192" spans="1:3" x14ac:dyDescent="0.2">
      <c r="A192" s="202"/>
      <c r="B192" s="202"/>
      <c r="C192" s="202"/>
    </row>
    <row r="193" spans="1:3" x14ac:dyDescent="0.2">
      <c r="A193" s="202"/>
      <c r="B193" s="202"/>
      <c r="C193" s="202"/>
    </row>
    <row r="194" spans="1:3" x14ac:dyDescent="0.2">
      <c r="A194" s="202"/>
      <c r="B194" s="202"/>
      <c r="C194" s="202"/>
    </row>
    <row r="195" spans="1:3" x14ac:dyDescent="0.2">
      <c r="A195" s="202"/>
      <c r="B195" s="202"/>
      <c r="C195" s="202"/>
    </row>
    <row r="196" spans="1:3" x14ac:dyDescent="0.2">
      <c r="A196" s="202"/>
      <c r="B196" s="202"/>
      <c r="C196" s="202"/>
    </row>
    <row r="197" spans="1:3" x14ac:dyDescent="0.2">
      <c r="A197" s="202"/>
      <c r="B197" s="202"/>
      <c r="C197" s="202"/>
    </row>
    <row r="198" spans="1:3" x14ac:dyDescent="0.2">
      <c r="A198" s="202"/>
      <c r="B198" s="202"/>
      <c r="C198" s="202"/>
    </row>
    <row r="199" spans="1:3" x14ac:dyDescent="0.2">
      <c r="A199" s="202"/>
      <c r="B199" s="202"/>
      <c r="C199" s="202"/>
    </row>
    <row r="200" spans="1:3" x14ac:dyDescent="0.2">
      <c r="A200" s="202"/>
      <c r="B200" s="202"/>
      <c r="C200" s="202"/>
    </row>
    <row r="201" spans="1:3" x14ac:dyDescent="0.2">
      <c r="A201" s="202"/>
      <c r="B201" s="202"/>
      <c r="C201" s="202"/>
    </row>
    <row r="202" spans="1:3" x14ac:dyDescent="0.2">
      <c r="A202" s="202"/>
      <c r="B202" s="202"/>
      <c r="C202" s="202"/>
    </row>
    <row r="203" spans="1:3" x14ac:dyDescent="0.2">
      <c r="A203" s="202"/>
      <c r="B203" s="202"/>
      <c r="C203" s="202"/>
    </row>
    <row r="204" spans="1:3" x14ac:dyDescent="0.2">
      <c r="A204" s="202"/>
      <c r="B204" s="202"/>
      <c r="C204" s="202"/>
    </row>
    <row r="205" spans="1:3" x14ac:dyDescent="0.2">
      <c r="A205" s="202"/>
      <c r="B205" s="202"/>
      <c r="C205" s="202"/>
    </row>
    <row r="206" spans="1:3" x14ac:dyDescent="0.2">
      <c r="A206" s="202"/>
      <c r="B206" s="202"/>
      <c r="C206" s="202"/>
    </row>
    <row r="207" spans="1:3" x14ac:dyDescent="0.2">
      <c r="A207" s="202"/>
      <c r="B207" s="202"/>
      <c r="C207" s="202"/>
    </row>
    <row r="208" spans="1:3" x14ac:dyDescent="0.2">
      <c r="A208" s="202"/>
      <c r="B208" s="202"/>
      <c r="C208" s="202"/>
    </row>
    <row r="209" spans="1:3" x14ac:dyDescent="0.2">
      <c r="A209" s="202"/>
      <c r="B209" s="202"/>
      <c r="C209" s="202"/>
    </row>
    <row r="210" spans="1:3" x14ac:dyDescent="0.2">
      <c r="A210" s="202"/>
      <c r="B210" s="202"/>
      <c r="C210" s="202"/>
    </row>
    <row r="211" spans="1:3" x14ac:dyDescent="0.2">
      <c r="A211" s="202"/>
      <c r="B211" s="202"/>
      <c r="C211" s="202"/>
    </row>
    <row r="212" spans="1:3" x14ac:dyDescent="0.2">
      <c r="A212" s="202"/>
      <c r="B212" s="202"/>
      <c r="C212" s="202"/>
    </row>
    <row r="213" spans="1:3" x14ac:dyDescent="0.2">
      <c r="A213" s="202"/>
      <c r="B213" s="202"/>
      <c r="C213" s="202"/>
    </row>
    <row r="214" spans="1:3" x14ac:dyDescent="0.2">
      <c r="A214" s="202"/>
      <c r="B214" s="202"/>
      <c r="C214" s="202"/>
    </row>
    <row r="215" spans="1:3" x14ac:dyDescent="0.2">
      <c r="A215" s="202"/>
      <c r="B215" s="202"/>
      <c r="C215" s="202"/>
    </row>
    <row r="216" spans="1:3" x14ac:dyDescent="0.2">
      <c r="A216" s="202"/>
      <c r="B216" s="202"/>
      <c r="C216" s="202"/>
    </row>
    <row r="217" spans="1:3" x14ac:dyDescent="0.2">
      <c r="A217" s="202"/>
      <c r="B217" s="202"/>
      <c r="C217" s="202"/>
    </row>
    <row r="218" spans="1:3" x14ac:dyDescent="0.2">
      <c r="A218" s="202"/>
      <c r="B218" s="202"/>
      <c r="C218" s="202"/>
    </row>
    <row r="219" spans="1:3" x14ac:dyDescent="0.2">
      <c r="A219" s="202"/>
      <c r="B219" s="202"/>
      <c r="C219" s="202"/>
    </row>
    <row r="220" spans="1:3" x14ac:dyDescent="0.2">
      <c r="A220" s="202"/>
      <c r="B220" s="202"/>
      <c r="C220" s="202"/>
    </row>
    <row r="221" spans="1:3" x14ac:dyDescent="0.2">
      <c r="A221" s="202"/>
      <c r="B221" s="202"/>
      <c r="C221" s="202"/>
    </row>
    <row r="222" spans="1:3" x14ac:dyDescent="0.2">
      <c r="A222" s="202"/>
      <c r="B222" s="202"/>
      <c r="C222" s="202"/>
    </row>
    <row r="223" spans="1:3" x14ac:dyDescent="0.2">
      <c r="A223" s="202"/>
      <c r="B223" s="202"/>
      <c r="C223" s="202"/>
    </row>
    <row r="224" spans="1:3" x14ac:dyDescent="0.2">
      <c r="A224" s="202"/>
      <c r="B224" s="202"/>
      <c r="C224" s="202"/>
    </row>
    <row r="225" spans="1:3" x14ac:dyDescent="0.2">
      <c r="A225" s="202"/>
      <c r="B225" s="202"/>
      <c r="C225" s="202"/>
    </row>
    <row r="226" spans="1:3" x14ac:dyDescent="0.2">
      <c r="A226" s="202"/>
      <c r="B226" s="202"/>
      <c r="C226" s="202"/>
    </row>
    <row r="227" spans="1:3" x14ac:dyDescent="0.2">
      <c r="A227" s="202"/>
      <c r="B227" s="202"/>
      <c r="C227" s="202"/>
    </row>
    <row r="228" spans="1:3" x14ac:dyDescent="0.2">
      <c r="A228" s="202"/>
      <c r="B228" s="202"/>
      <c r="C228" s="202"/>
    </row>
    <row r="229" spans="1:3" x14ac:dyDescent="0.2">
      <c r="A229" s="202"/>
      <c r="B229" s="202"/>
      <c r="C229" s="202"/>
    </row>
    <row r="230" spans="1:3" x14ac:dyDescent="0.2">
      <c r="A230" s="202"/>
      <c r="B230" s="202"/>
      <c r="C230" s="202"/>
    </row>
    <row r="231" spans="1:3" x14ac:dyDescent="0.2">
      <c r="A231" s="202"/>
      <c r="B231" s="202"/>
      <c r="C231" s="202"/>
    </row>
    <row r="232" spans="1:3" x14ac:dyDescent="0.2">
      <c r="A232" s="202"/>
      <c r="B232" s="202"/>
      <c r="C232" s="202"/>
    </row>
    <row r="233" spans="1:3" x14ac:dyDescent="0.2">
      <c r="A233" s="202"/>
      <c r="B233" s="202"/>
      <c r="C233" s="202"/>
    </row>
    <row r="234" spans="1:3" x14ac:dyDescent="0.2">
      <c r="A234" s="202"/>
      <c r="B234" s="202"/>
      <c r="C234" s="202"/>
    </row>
    <row r="235" spans="1:3" x14ac:dyDescent="0.2">
      <c r="A235" s="202"/>
      <c r="B235" s="202"/>
      <c r="C235" s="202"/>
    </row>
    <row r="236" spans="1:3" x14ac:dyDescent="0.2">
      <c r="A236" s="202"/>
      <c r="B236" s="202"/>
      <c r="C236" s="202"/>
    </row>
    <row r="237" spans="1:3" x14ac:dyDescent="0.2">
      <c r="A237" s="202"/>
      <c r="B237" s="202"/>
      <c r="C237" s="202"/>
    </row>
    <row r="238" spans="1:3" x14ac:dyDescent="0.2">
      <c r="A238" s="202"/>
      <c r="B238" s="202"/>
      <c r="C238" s="202"/>
    </row>
    <row r="239" spans="1:3" x14ac:dyDescent="0.2">
      <c r="A239" s="202"/>
      <c r="B239" s="202"/>
      <c r="C239" s="202"/>
    </row>
    <row r="240" spans="1:3" x14ac:dyDescent="0.2">
      <c r="A240" s="202"/>
      <c r="B240" s="202"/>
      <c r="C240" s="202"/>
    </row>
    <row r="241" spans="1:3" x14ac:dyDescent="0.2">
      <c r="A241" s="202"/>
      <c r="B241" s="202"/>
      <c r="C241" s="202"/>
    </row>
    <row r="242" spans="1:3" x14ac:dyDescent="0.2">
      <c r="A242" s="202"/>
      <c r="B242" s="202"/>
      <c r="C242" s="202"/>
    </row>
    <row r="243" spans="1:3" x14ac:dyDescent="0.2">
      <c r="A243" s="202"/>
      <c r="B243" s="202"/>
      <c r="C243" s="202"/>
    </row>
    <row r="244" spans="1:3" x14ac:dyDescent="0.2">
      <c r="A244" s="202"/>
      <c r="B244" s="202"/>
      <c r="C244" s="202"/>
    </row>
    <row r="245" spans="1:3" x14ac:dyDescent="0.2">
      <c r="A245" s="202"/>
      <c r="B245" s="202"/>
      <c r="C245" s="202"/>
    </row>
    <row r="246" spans="1:3" x14ac:dyDescent="0.2">
      <c r="A246" s="202"/>
      <c r="B246" s="202"/>
      <c r="C246" s="202"/>
    </row>
    <row r="247" spans="1:3" x14ac:dyDescent="0.2">
      <c r="A247" s="202"/>
      <c r="B247" s="202"/>
      <c r="C247" s="202"/>
    </row>
    <row r="248" spans="1:3" x14ac:dyDescent="0.2">
      <c r="A248" s="202"/>
      <c r="B248" s="202"/>
      <c r="C248" s="202"/>
    </row>
    <row r="249" spans="1:3" x14ac:dyDescent="0.2">
      <c r="A249" s="202"/>
      <c r="B249" s="202"/>
      <c r="C249" s="202"/>
    </row>
    <row r="250" spans="1:3" x14ac:dyDescent="0.2">
      <c r="A250" s="202"/>
      <c r="B250" s="202"/>
      <c r="C250" s="202"/>
    </row>
    <row r="251" spans="1:3" x14ac:dyDescent="0.2">
      <c r="A251" s="202"/>
      <c r="B251" s="202"/>
      <c r="C251" s="202"/>
    </row>
    <row r="252" spans="1:3" x14ac:dyDescent="0.2">
      <c r="A252" s="202"/>
      <c r="B252" s="202"/>
      <c r="C252" s="202"/>
    </row>
    <row r="253" spans="1:3" x14ac:dyDescent="0.2">
      <c r="A253" s="202"/>
      <c r="B253" s="202"/>
      <c r="C253" s="202"/>
    </row>
    <row r="254" spans="1:3" x14ac:dyDescent="0.2">
      <c r="A254" s="202"/>
      <c r="B254" s="202"/>
      <c r="C254" s="202"/>
    </row>
    <row r="255" spans="1:3" x14ac:dyDescent="0.2">
      <c r="A255" s="202"/>
      <c r="B255" s="202"/>
      <c r="C255" s="202"/>
    </row>
    <row r="256" spans="1:3" x14ac:dyDescent="0.2">
      <c r="A256" s="202"/>
      <c r="B256" s="202"/>
      <c r="C256" s="202"/>
    </row>
    <row r="257" spans="1:3" x14ac:dyDescent="0.2">
      <c r="A257" s="202"/>
      <c r="B257" s="202"/>
      <c r="C257" s="202"/>
    </row>
    <row r="258" spans="1:3" x14ac:dyDescent="0.2">
      <c r="A258" s="202"/>
      <c r="B258" s="202"/>
      <c r="C258" s="202"/>
    </row>
    <row r="259" spans="1:3" x14ac:dyDescent="0.2">
      <c r="A259" s="202"/>
      <c r="B259" s="202"/>
      <c r="C259" s="202"/>
    </row>
    <row r="260" spans="1:3" x14ac:dyDescent="0.2">
      <c r="A260" s="202"/>
      <c r="B260" s="202"/>
      <c r="C260" s="202"/>
    </row>
    <row r="261" spans="1:3" x14ac:dyDescent="0.2">
      <c r="A261" s="202"/>
      <c r="B261" s="202"/>
      <c r="C261" s="202"/>
    </row>
    <row r="262" spans="1:3" x14ac:dyDescent="0.2">
      <c r="A262" s="202"/>
      <c r="B262" s="202"/>
      <c r="C262" s="202"/>
    </row>
    <row r="263" spans="1:3" x14ac:dyDescent="0.2">
      <c r="A263" s="202"/>
      <c r="B263" s="202"/>
      <c r="C263" s="202"/>
    </row>
    <row r="264" spans="1:3" x14ac:dyDescent="0.2">
      <c r="A264" s="202"/>
      <c r="B264" s="202"/>
      <c r="C264" s="202"/>
    </row>
    <row r="265" spans="1:3" x14ac:dyDescent="0.2">
      <c r="A265" s="202"/>
      <c r="B265" s="202"/>
      <c r="C265" s="202"/>
    </row>
    <row r="266" spans="1:3" x14ac:dyDescent="0.2">
      <c r="A266" s="202"/>
      <c r="B266" s="202"/>
      <c r="C266" s="202"/>
    </row>
    <row r="267" spans="1:3" x14ac:dyDescent="0.2">
      <c r="A267" s="202"/>
      <c r="B267" s="202"/>
      <c r="C267" s="202"/>
    </row>
    <row r="268" spans="1:3" x14ac:dyDescent="0.2">
      <c r="A268" s="202"/>
      <c r="B268" s="202"/>
      <c r="C268" s="202"/>
    </row>
    <row r="269" spans="1:3" x14ac:dyDescent="0.2">
      <c r="A269" s="202"/>
      <c r="B269" s="202"/>
      <c r="C269" s="202"/>
    </row>
    <row r="270" spans="1:3" x14ac:dyDescent="0.2">
      <c r="A270" s="202"/>
      <c r="B270" s="202"/>
      <c r="C270" s="202"/>
    </row>
    <row r="271" spans="1:3" x14ac:dyDescent="0.2">
      <c r="A271" s="202"/>
      <c r="B271" s="202"/>
      <c r="C271" s="202"/>
    </row>
    <row r="272" spans="1:3" x14ac:dyDescent="0.2">
      <c r="A272" s="202"/>
      <c r="B272" s="202"/>
      <c r="C272" s="202"/>
    </row>
    <row r="273" spans="1:3" x14ac:dyDescent="0.2">
      <c r="A273" s="202"/>
      <c r="B273" s="202"/>
      <c r="C273" s="202"/>
    </row>
    <row r="274" spans="1:3" x14ac:dyDescent="0.2">
      <c r="A274" s="202"/>
      <c r="B274" s="202"/>
      <c r="C274" s="202"/>
    </row>
    <row r="275" spans="1:3" x14ac:dyDescent="0.2">
      <c r="A275" s="202"/>
      <c r="B275" s="202"/>
      <c r="C275" s="202"/>
    </row>
    <row r="276" spans="1:3" x14ac:dyDescent="0.2">
      <c r="A276" s="202"/>
      <c r="B276" s="202"/>
      <c r="C276" s="202"/>
    </row>
    <row r="277" spans="1:3" x14ac:dyDescent="0.2">
      <c r="A277" s="202"/>
      <c r="B277" s="202"/>
      <c r="C277" s="202"/>
    </row>
    <row r="278" spans="1:3" x14ac:dyDescent="0.2">
      <c r="A278" s="202"/>
      <c r="B278" s="202"/>
      <c r="C278" s="202"/>
    </row>
    <row r="279" spans="1:3" x14ac:dyDescent="0.2">
      <c r="A279" s="202"/>
      <c r="B279" s="202"/>
      <c r="C279" s="202"/>
    </row>
    <row r="280" spans="1:3" x14ac:dyDescent="0.2">
      <c r="A280" s="202"/>
      <c r="B280" s="202"/>
      <c r="C280" s="202"/>
    </row>
    <row r="281" spans="1:3" x14ac:dyDescent="0.2">
      <c r="A281" s="202"/>
      <c r="B281" s="202"/>
      <c r="C281" s="202"/>
    </row>
    <row r="282" spans="1:3" x14ac:dyDescent="0.2">
      <c r="A282" s="202"/>
      <c r="B282" s="202"/>
      <c r="C282" s="202"/>
    </row>
    <row r="283" spans="1:3" x14ac:dyDescent="0.2">
      <c r="A283" s="202"/>
      <c r="B283" s="202"/>
      <c r="C283" s="202"/>
    </row>
    <row r="284" spans="1:3" x14ac:dyDescent="0.2">
      <c r="A284" s="202"/>
      <c r="B284" s="202"/>
      <c r="C284" s="202"/>
    </row>
    <row r="285" spans="1:3" x14ac:dyDescent="0.2">
      <c r="A285" s="202"/>
      <c r="B285" s="202"/>
      <c r="C285" s="202"/>
    </row>
    <row r="286" spans="1:3" x14ac:dyDescent="0.2">
      <c r="A286" s="202"/>
      <c r="B286" s="202"/>
      <c r="C286" s="202"/>
    </row>
    <row r="287" spans="1:3" x14ac:dyDescent="0.2">
      <c r="A287" s="202"/>
      <c r="B287" s="202"/>
      <c r="C287" s="202"/>
    </row>
    <row r="288" spans="1:3" x14ac:dyDescent="0.2">
      <c r="A288" s="202"/>
      <c r="B288" s="202"/>
      <c r="C288" s="202"/>
    </row>
    <row r="289" spans="1:3" x14ac:dyDescent="0.2">
      <c r="A289" s="202"/>
      <c r="B289" s="202"/>
      <c r="C289" s="202"/>
    </row>
    <row r="290" spans="1:3" x14ac:dyDescent="0.2">
      <c r="A290" s="202"/>
      <c r="B290" s="202"/>
      <c r="C290" s="202"/>
    </row>
    <row r="291" spans="1:3" x14ac:dyDescent="0.2">
      <c r="A291" s="202"/>
      <c r="B291" s="202"/>
      <c r="C291" s="202"/>
    </row>
    <row r="292" spans="1:3" x14ac:dyDescent="0.2">
      <c r="A292" s="202"/>
      <c r="B292" s="202"/>
      <c r="C292" s="202"/>
    </row>
    <row r="293" spans="1:3" x14ac:dyDescent="0.2">
      <c r="A293" s="202"/>
      <c r="B293" s="202"/>
      <c r="C293" s="202"/>
    </row>
    <row r="294" spans="1:3" x14ac:dyDescent="0.2">
      <c r="A294" s="202"/>
      <c r="B294" s="202"/>
      <c r="C294" s="202"/>
    </row>
    <row r="295" spans="1:3" x14ac:dyDescent="0.2">
      <c r="A295" s="202"/>
      <c r="B295" s="202"/>
      <c r="C295" s="202"/>
    </row>
    <row r="296" spans="1:3" x14ac:dyDescent="0.2">
      <c r="A296" s="202"/>
      <c r="B296" s="202"/>
      <c r="C296" s="202"/>
    </row>
    <row r="297" spans="1:3" x14ac:dyDescent="0.2">
      <c r="A297" s="202"/>
      <c r="B297" s="202"/>
      <c r="C297" s="202"/>
    </row>
    <row r="298" spans="1:3" x14ac:dyDescent="0.2">
      <c r="A298" s="202"/>
      <c r="B298" s="202"/>
      <c r="C298" s="202"/>
    </row>
    <row r="299" spans="1:3" x14ac:dyDescent="0.2">
      <c r="A299" s="202"/>
      <c r="B299" s="202"/>
      <c r="C299" s="202"/>
    </row>
    <row r="300" spans="1:3" x14ac:dyDescent="0.2">
      <c r="A300" s="202"/>
      <c r="B300" s="202"/>
      <c r="C300" s="202"/>
    </row>
    <row r="301" spans="1:3" x14ac:dyDescent="0.2">
      <c r="A301" s="202"/>
      <c r="B301" s="202"/>
      <c r="C301" s="202"/>
    </row>
    <row r="302" spans="1:3" x14ac:dyDescent="0.2">
      <c r="A302" s="202"/>
      <c r="B302" s="202"/>
      <c r="C302" s="202"/>
    </row>
    <row r="303" spans="1:3" x14ac:dyDescent="0.2">
      <c r="A303" s="202"/>
      <c r="B303" s="202"/>
      <c r="C303" s="202"/>
    </row>
    <row r="304" spans="1:3" x14ac:dyDescent="0.2">
      <c r="A304" s="202"/>
      <c r="B304" s="202"/>
      <c r="C304" s="202"/>
    </row>
    <row r="305" spans="1:3" x14ac:dyDescent="0.2">
      <c r="A305" s="202"/>
      <c r="B305" s="202"/>
      <c r="C305" s="202"/>
    </row>
    <row r="306" spans="1:3" x14ac:dyDescent="0.2">
      <c r="A306" s="202"/>
      <c r="B306" s="202"/>
      <c r="C306" s="202"/>
    </row>
    <row r="307" spans="1:3" x14ac:dyDescent="0.2">
      <c r="A307" s="202"/>
      <c r="B307" s="202"/>
      <c r="C307" s="202"/>
    </row>
    <row r="308" spans="1:3" x14ac:dyDescent="0.2">
      <c r="A308" s="202"/>
      <c r="B308" s="202"/>
      <c r="C308" s="202"/>
    </row>
    <row r="309" spans="1:3" x14ac:dyDescent="0.2">
      <c r="A309" s="202"/>
      <c r="B309" s="202"/>
      <c r="C309" s="202"/>
    </row>
    <row r="310" spans="1:3" x14ac:dyDescent="0.2">
      <c r="A310" s="202"/>
      <c r="B310" s="202"/>
      <c r="C310" s="202"/>
    </row>
    <row r="311" spans="1:3" x14ac:dyDescent="0.2">
      <c r="A311" s="202"/>
      <c r="B311" s="202"/>
      <c r="C311" s="202"/>
    </row>
    <row r="312" spans="1:3" x14ac:dyDescent="0.2">
      <c r="A312" s="202"/>
      <c r="B312" s="202"/>
      <c r="C312" s="202"/>
    </row>
    <row r="313" spans="1:3" x14ac:dyDescent="0.2">
      <c r="A313" s="202"/>
      <c r="B313" s="202"/>
      <c r="C313" s="202"/>
    </row>
    <row r="314" spans="1:3" x14ac:dyDescent="0.2">
      <c r="A314" s="202"/>
      <c r="B314" s="202"/>
      <c r="C314" s="202"/>
    </row>
    <row r="315" spans="1:3" x14ac:dyDescent="0.2">
      <c r="A315" s="202"/>
      <c r="B315" s="202"/>
      <c r="C315" s="202"/>
    </row>
    <row r="316" spans="1:3" x14ac:dyDescent="0.2">
      <c r="A316" s="202"/>
      <c r="B316" s="202"/>
      <c r="C316" s="202"/>
    </row>
    <row r="317" spans="1:3" x14ac:dyDescent="0.2">
      <c r="A317" s="202"/>
      <c r="B317" s="202"/>
      <c r="C317" s="202"/>
    </row>
    <row r="318" spans="1:3" x14ac:dyDescent="0.2">
      <c r="A318" s="202"/>
      <c r="B318" s="202"/>
      <c r="C318" s="202"/>
    </row>
    <row r="319" spans="1:3" x14ac:dyDescent="0.2">
      <c r="A319" s="202"/>
      <c r="B319" s="202"/>
      <c r="C319" s="202"/>
    </row>
    <row r="320" spans="1:3" x14ac:dyDescent="0.2">
      <c r="A320" s="202"/>
      <c r="B320" s="202"/>
      <c r="C320" s="202"/>
    </row>
    <row r="321" spans="1:3" x14ac:dyDescent="0.2">
      <c r="A321" s="202"/>
      <c r="B321" s="202"/>
      <c r="C321" s="202"/>
    </row>
    <row r="322" spans="1:3" x14ac:dyDescent="0.2">
      <c r="A322" s="202"/>
      <c r="B322" s="202"/>
      <c r="C322" s="202"/>
    </row>
    <row r="323" spans="1:3" x14ac:dyDescent="0.2">
      <c r="A323" s="202"/>
      <c r="B323" s="202"/>
      <c r="C323" s="202"/>
    </row>
    <row r="324" spans="1:3" x14ac:dyDescent="0.2">
      <c r="A324" s="202"/>
      <c r="B324" s="202"/>
      <c r="C324" s="202"/>
    </row>
    <row r="325" spans="1:3" x14ac:dyDescent="0.2">
      <c r="A325" s="202"/>
      <c r="B325" s="202"/>
      <c r="C325" s="202"/>
    </row>
    <row r="326" spans="1:3" x14ac:dyDescent="0.2">
      <c r="A326" s="202"/>
      <c r="B326" s="202"/>
      <c r="C326" s="202"/>
    </row>
    <row r="327" spans="1:3" x14ac:dyDescent="0.2">
      <c r="A327" s="202"/>
      <c r="B327" s="202"/>
      <c r="C327" s="202"/>
    </row>
    <row r="328" spans="1:3" x14ac:dyDescent="0.2">
      <c r="A328" s="202"/>
      <c r="B328" s="202"/>
      <c r="C328" s="202"/>
    </row>
    <row r="329" spans="1:3" x14ac:dyDescent="0.2">
      <c r="A329" s="202"/>
      <c r="B329" s="202"/>
      <c r="C329" s="202"/>
    </row>
    <row r="330" spans="1:3" x14ac:dyDescent="0.2">
      <c r="A330" s="202"/>
      <c r="B330" s="202"/>
      <c r="C330" s="202"/>
    </row>
    <row r="331" spans="1:3" x14ac:dyDescent="0.2">
      <c r="A331" s="202"/>
      <c r="B331" s="202"/>
      <c r="C331" s="202"/>
    </row>
    <row r="332" spans="1:3" x14ac:dyDescent="0.2">
      <c r="A332" s="202"/>
      <c r="B332" s="202"/>
      <c r="C332" s="202"/>
    </row>
    <row r="333" spans="1:3" x14ac:dyDescent="0.2">
      <c r="A333" s="202"/>
      <c r="B333" s="202"/>
      <c r="C333" s="202"/>
    </row>
    <row r="334" spans="1:3" x14ac:dyDescent="0.2">
      <c r="A334" s="202"/>
      <c r="B334" s="202"/>
      <c r="C334" s="202"/>
    </row>
    <row r="335" spans="1:3" x14ac:dyDescent="0.2">
      <c r="A335" s="202"/>
      <c r="B335" s="202"/>
      <c r="C335" s="202"/>
    </row>
    <row r="336" spans="1:3" x14ac:dyDescent="0.2">
      <c r="A336" s="202"/>
      <c r="B336" s="202"/>
      <c r="C336" s="202"/>
    </row>
    <row r="337" spans="1:3" x14ac:dyDescent="0.2">
      <c r="A337" s="202"/>
      <c r="B337" s="202"/>
      <c r="C337" s="202"/>
    </row>
    <row r="338" spans="1:3" x14ac:dyDescent="0.2">
      <c r="A338" s="202"/>
      <c r="B338" s="202"/>
      <c r="C338" s="202"/>
    </row>
    <row r="339" spans="1:3" x14ac:dyDescent="0.2">
      <c r="A339" s="202"/>
      <c r="B339" s="202"/>
      <c r="C339" s="202"/>
    </row>
    <row r="340" spans="1:3" x14ac:dyDescent="0.2">
      <c r="A340" s="202"/>
      <c r="B340" s="202"/>
      <c r="C340" s="202"/>
    </row>
    <row r="341" spans="1:3" x14ac:dyDescent="0.2">
      <c r="A341" s="202"/>
      <c r="B341" s="202"/>
      <c r="C341" s="202"/>
    </row>
    <row r="342" spans="1:3" x14ac:dyDescent="0.2">
      <c r="A342" s="202"/>
      <c r="B342" s="202"/>
      <c r="C342" s="202"/>
    </row>
    <row r="343" spans="1:3" x14ac:dyDescent="0.2">
      <c r="A343" s="202"/>
      <c r="B343" s="202"/>
      <c r="C343" s="202"/>
    </row>
    <row r="344" spans="1:3" x14ac:dyDescent="0.2">
      <c r="A344" s="202"/>
      <c r="B344" s="202"/>
      <c r="C344" s="202"/>
    </row>
    <row r="345" spans="1:3" x14ac:dyDescent="0.2">
      <c r="A345" s="202"/>
      <c r="B345" s="202"/>
      <c r="C345" s="202"/>
    </row>
    <row r="346" spans="1:3" x14ac:dyDescent="0.2">
      <c r="A346" s="202"/>
      <c r="B346" s="202"/>
      <c r="C346" s="202"/>
    </row>
    <row r="347" spans="1:3" x14ac:dyDescent="0.2">
      <c r="A347" s="202"/>
      <c r="B347" s="202"/>
      <c r="C347" s="202"/>
    </row>
    <row r="348" spans="1:3" x14ac:dyDescent="0.2">
      <c r="A348" s="202"/>
      <c r="B348" s="202"/>
      <c r="C348" s="202"/>
    </row>
    <row r="349" spans="1:3" x14ac:dyDescent="0.2">
      <c r="A349" s="202"/>
      <c r="B349" s="202"/>
      <c r="C349" s="202"/>
    </row>
    <row r="350" spans="1:3" x14ac:dyDescent="0.2">
      <c r="A350" s="202"/>
      <c r="B350" s="202"/>
      <c r="C350" s="202"/>
    </row>
    <row r="351" spans="1:3" x14ac:dyDescent="0.2">
      <c r="A351" s="202"/>
      <c r="B351" s="202"/>
      <c r="C351" s="202"/>
    </row>
    <row r="352" spans="1:3" x14ac:dyDescent="0.2">
      <c r="A352" s="202"/>
      <c r="B352" s="202"/>
      <c r="C352" s="202"/>
    </row>
    <row r="353" spans="1:3" x14ac:dyDescent="0.2">
      <c r="A353" s="202"/>
      <c r="B353" s="202"/>
      <c r="C353" s="202"/>
    </row>
    <row r="354" spans="1:3" x14ac:dyDescent="0.2">
      <c r="A354" s="202"/>
      <c r="B354" s="202"/>
      <c r="C354" s="202"/>
    </row>
    <row r="355" spans="1:3" x14ac:dyDescent="0.2">
      <c r="A355" s="202"/>
      <c r="B355" s="202"/>
      <c r="C355" s="202"/>
    </row>
    <row r="356" spans="1:3" x14ac:dyDescent="0.2">
      <c r="A356" s="202"/>
      <c r="B356" s="202"/>
      <c r="C356" s="202"/>
    </row>
    <row r="357" spans="1:3" x14ac:dyDescent="0.2">
      <c r="A357" s="202"/>
      <c r="B357" s="202"/>
      <c r="C357" s="202"/>
    </row>
    <row r="358" spans="1:3" x14ac:dyDescent="0.2">
      <c r="A358" s="202"/>
      <c r="B358" s="202"/>
      <c r="C358" s="202"/>
    </row>
    <row r="359" spans="1:3" x14ac:dyDescent="0.2">
      <c r="A359" s="202"/>
      <c r="B359" s="202"/>
      <c r="C359" s="202"/>
    </row>
    <row r="360" spans="1:3" x14ac:dyDescent="0.2">
      <c r="A360" s="202"/>
      <c r="B360" s="202"/>
      <c r="C360" s="202"/>
    </row>
    <row r="361" spans="1:3" x14ac:dyDescent="0.2">
      <c r="A361" s="202"/>
      <c r="B361" s="202"/>
      <c r="C361" s="202"/>
    </row>
    <row r="362" spans="1:3" x14ac:dyDescent="0.2">
      <c r="A362" s="202"/>
      <c r="B362" s="202"/>
      <c r="C362" s="202"/>
    </row>
    <row r="363" spans="1:3" x14ac:dyDescent="0.2">
      <c r="A363" s="202"/>
      <c r="B363" s="202"/>
      <c r="C363" s="202"/>
    </row>
    <row r="364" spans="1:3" x14ac:dyDescent="0.2">
      <c r="A364" s="202"/>
      <c r="B364" s="202"/>
      <c r="C364" s="202"/>
    </row>
    <row r="365" spans="1:3" x14ac:dyDescent="0.2">
      <c r="A365" s="202"/>
      <c r="B365" s="202"/>
      <c r="C365" s="202"/>
    </row>
    <row r="366" spans="1:3" x14ac:dyDescent="0.2">
      <c r="A366" s="202"/>
      <c r="B366" s="202"/>
      <c r="C366" s="202"/>
    </row>
    <row r="367" spans="1:3" x14ac:dyDescent="0.2">
      <c r="A367" s="202"/>
      <c r="B367" s="202"/>
      <c r="C367" s="202"/>
    </row>
    <row r="368" spans="1:3" x14ac:dyDescent="0.2">
      <c r="A368" s="202"/>
      <c r="B368" s="202"/>
      <c r="C368" s="202"/>
    </row>
    <row r="369" spans="1:3" x14ac:dyDescent="0.2">
      <c r="A369" s="202"/>
      <c r="B369" s="202"/>
      <c r="C369" s="202"/>
    </row>
    <row r="370" spans="1:3" x14ac:dyDescent="0.2">
      <c r="A370" s="202"/>
      <c r="B370" s="202"/>
      <c r="C370" s="202"/>
    </row>
    <row r="371" spans="1:3" x14ac:dyDescent="0.2">
      <c r="A371" s="202"/>
      <c r="B371" s="202"/>
      <c r="C371" s="202"/>
    </row>
    <row r="372" spans="1:3" x14ac:dyDescent="0.2">
      <c r="A372" s="202"/>
      <c r="B372" s="202"/>
      <c r="C372" s="202"/>
    </row>
    <row r="373" spans="1:3" x14ac:dyDescent="0.2">
      <c r="A373" s="202"/>
      <c r="B373" s="202"/>
      <c r="C373" s="202"/>
    </row>
    <row r="374" spans="1:3" x14ac:dyDescent="0.2">
      <c r="A374" s="202"/>
      <c r="B374" s="202"/>
      <c r="C374" s="202"/>
    </row>
    <row r="375" spans="1:3" x14ac:dyDescent="0.2">
      <c r="A375" s="202"/>
      <c r="B375" s="202"/>
      <c r="C375" s="202"/>
    </row>
    <row r="376" spans="1:3" x14ac:dyDescent="0.2">
      <c r="A376" s="202"/>
      <c r="B376" s="202"/>
      <c r="C376" s="202"/>
    </row>
    <row r="377" spans="1:3" x14ac:dyDescent="0.2">
      <c r="A377" s="202"/>
      <c r="B377" s="202"/>
      <c r="C377" s="202"/>
    </row>
    <row r="378" spans="1:3" x14ac:dyDescent="0.2">
      <c r="A378" s="202"/>
      <c r="B378" s="202"/>
      <c r="C378" s="202"/>
    </row>
    <row r="379" spans="1:3" x14ac:dyDescent="0.2">
      <c r="A379" s="202"/>
      <c r="B379" s="202"/>
      <c r="C379" s="202"/>
    </row>
    <row r="380" spans="1:3" x14ac:dyDescent="0.2">
      <c r="A380" s="202"/>
      <c r="B380" s="202"/>
      <c r="C380" s="202"/>
    </row>
    <row r="381" spans="1:3" x14ac:dyDescent="0.2">
      <c r="A381" s="202"/>
      <c r="B381" s="202"/>
      <c r="C381" s="202"/>
    </row>
    <row r="382" spans="1:3" x14ac:dyDescent="0.2">
      <c r="A382" s="202"/>
      <c r="B382" s="202"/>
      <c r="C382" s="202"/>
    </row>
    <row r="383" spans="1:3" x14ac:dyDescent="0.2">
      <c r="A383" s="202"/>
      <c r="B383" s="202"/>
      <c r="C383" s="202"/>
    </row>
    <row r="384" spans="1:3" x14ac:dyDescent="0.2">
      <c r="A384" s="202"/>
      <c r="B384" s="202"/>
      <c r="C384" s="202"/>
    </row>
    <row r="385" spans="1:3" x14ac:dyDescent="0.2">
      <c r="A385" s="202"/>
      <c r="B385" s="202"/>
      <c r="C385" s="202"/>
    </row>
    <row r="386" spans="1:3" x14ac:dyDescent="0.2">
      <c r="A386" s="202"/>
      <c r="B386" s="202"/>
      <c r="C386" s="202"/>
    </row>
    <row r="387" spans="1:3" x14ac:dyDescent="0.2">
      <c r="A387" s="202"/>
      <c r="B387" s="202"/>
      <c r="C387" s="202"/>
    </row>
    <row r="388" spans="1:3" x14ac:dyDescent="0.2">
      <c r="A388" s="202"/>
      <c r="B388" s="202"/>
      <c r="C388" s="202"/>
    </row>
    <row r="389" spans="1:3" x14ac:dyDescent="0.2">
      <c r="A389" s="202"/>
      <c r="B389" s="202"/>
      <c r="C389" s="202"/>
    </row>
    <row r="390" spans="1:3" x14ac:dyDescent="0.2">
      <c r="A390" s="202"/>
      <c r="B390" s="202"/>
      <c r="C390" s="202"/>
    </row>
    <row r="391" spans="1:3" x14ac:dyDescent="0.2">
      <c r="A391" s="202"/>
      <c r="B391" s="202"/>
      <c r="C391" s="202"/>
    </row>
    <row r="392" spans="1:3" x14ac:dyDescent="0.2">
      <c r="A392" s="202"/>
      <c r="B392" s="202"/>
      <c r="C392" s="202"/>
    </row>
    <row r="393" spans="1:3" x14ac:dyDescent="0.2">
      <c r="A393" s="202"/>
      <c r="B393" s="202"/>
      <c r="C393" s="202"/>
    </row>
    <row r="394" spans="1:3" x14ac:dyDescent="0.2">
      <c r="A394" s="202"/>
      <c r="B394" s="202"/>
      <c r="C394" s="202"/>
    </row>
    <row r="395" spans="1:3" x14ac:dyDescent="0.2">
      <c r="A395" s="202"/>
      <c r="B395" s="202"/>
      <c r="C395" s="202"/>
    </row>
    <row r="396" spans="1:3" x14ac:dyDescent="0.2">
      <c r="A396" s="202"/>
      <c r="B396" s="202"/>
      <c r="C396" s="202"/>
    </row>
    <row r="397" spans="1:3" x14ac:dyDescent="0.2">
      <c r="A397" s="202"/>
      <c r="B397" s="202"/>
      <c r="C397" s="202"/>
    </row>
    <row r="398" spans="1:3" x14ac:dyDescent="0.2">
      <c r="A398" s="202"/>
      <c r="B398" s="202"/>
      <c r="C398" s="202"/>
    </row>
    <row r="399" spans="1:3" x14ac:dyDescent="0.2">
      <c r="A399" s="202"/>
      <c r="B399" s="202"/>
      <c r="C399" s="202"/>
    </row>
    <row r="400" spans="1:3" x14ac:dyDescent="0.2">
      <c r="A400" s="202"/>
      <c r="B400" s="202"/>
      <c r="C400" s="202"/>
    </row>
    <row r="401" spans="1:3" x14ac:dyDescent="0.2">
      <c r="A401" s="202"/>
      <c r="B401" s="202"/>
      <c r="C401" s="202"/>
    </row>
    <row r="402" spans="1:3" x14ac:dyDescent="0.2">
      <c r="A402" s="202"/>
      <c r="B402" s="202"/>
      <c r="C402" s="202"/>
    </row>
    <row r="403" spans="1:3" x14ac:dyDescent="0.2">
      <c r="A403" s="202"/>
      <c r="B403" s="202"/>
      <c r="C403" s="202"/>
    </row>
    <row r="404" spans="1:3" x14ac:dyDescent="0.2">
      <c r="A404" s="202"/>
      <c r="B404" s="202"/>
      <c r="C404" s="202"/>
    </row>
    <row r="405" spans="1:3" x14ac:dyDescent="0.2">
      <c r="A405" s="202"/>
      <c r="B405" s="202"/>
      <c r="C405" s="202"/>
    </row>
    <row r="406" spans="1:3" x14ac:dyDescent="0.2">
      <c r="A406" s="202"/>
      <c r="B406" s="202"/>
      <c r="C406" s="202"/>
    </row>
    <row r="407" spans="1:3" x14ac:dyDescent="0.2">
      <c r="A407" s="202"/>
      <c r="B407" s="202"/>
      <c r="C407" s="202"/>
    </row>
    <row r="408" spans="1:3" x14ac:dyDescent="0.2">
      <c r="A408" s="202"/>
      <c r="B408" s="202"/>
      <c r="C408" s="202"/>
    </row>
    <row r="409" spans="1:3" x14ac:dyDescent="0.2">
      <c r="A409" s="202"/>
      <c r="B409" s="202"/>
      <c r="C409" s="202"/>
    </row>
    <row r="410" spans="1:3" x14ac:dyDescent="0.2">
      <c r="A410" s="202"/>
      <c r="B410" s="202"/>
      <c r="C410" s="202"/>
    </row>
    <row r="411" spans="1:3" x14ac:dyDescent="0.2">
      <c r="A411" s="202"/>
      <c r="B411" s="202"/>
      <c r="C411" s="202"/>
    </row>
    <row r="412" spans="1:3" x14ac:dyDescent="0.2">
      <c r="A412" s="202"/>
      <c r="B412" s="202"/>
      <c r="C412" s="202"/>
    </row>
    <row r="413" spans="1:3" x14ac:dyDescent="0.2">
      <c r="A413" s="202"/>
      <c r="B413" s="202"/>
      <c r="C413" s="202"/>
    </row>
    <row r="414" spans="1:3" x14ac:dyDescent="0.2">
      <c r="A414" s="202"/>
      <c r="B414" s="202"/>
      <c r="C414" s="202"/>
    </row>
    <row r="415" spans="1:3" x14ac:dyDescent="0.2">
      <c r="A415" s="202"/>
      <c r="B415" s="202"/>
      <c r="C415" s="202"/>
    </row>
    <row r="416" spans="1:3" x14ac:dyDescent="0.2">
      <c r="A416" s="202"/>
      <c r="B416" s="202"/>
      <c r="C416" s="202"/>
    </row>
    <row r="417" spans="1:3" x14ac:dyDescent="0.2">
      <c r="A417" s="202"/>
      <c r="B417" s="202"/>
      <c r="C417" s="202"/>
    </row>
    <row r="418" spans="1:3" x14ac:dyDescent="0.2">
      <c r="A418" s="202"/>
      <c r="B418" s="202"/>
      <c r="C418" s="202"/>
    </row>
    <row r="419" spans="1:3" x14ac:dyDescent="0.2">
      <c r="A419" s="202"/>
      <c r="B419" s="202"/>
      <c r="C419" s="202"/>
    </row>
    <row r="420" spans="1:3" x14ac:dyDescent="0.2">
      <c r="A420" s="202"/>
      <c r="B420" s="202"/>
      <c r="C420" s="202"/>
    </row>
    <row r="421" spans="1:3" x14ac:dyDescent="0.2">
      <c r="A421" s="202"/>
      <c r="B421" s="202"/>
      <c r="C421" s="202"/>
    </row>
    <row r="422" spans="1:3" x14ac:dyDescent="0.2">
      <c r="A422" s="202"/>
      <c r="B422" s="202"/>
      <c r="C422" s="202"/>
    </row>
    <row r="423" spans="1:3" x14ac:dyDescent="0.2">
      <c r="A423" s="202"/>
      <c r="B423" s="202"/>
      <c r="C423" s="202"/>
    </row>
    <row r="424" spans="1:3" x14ac:dyDescent="0.2">
      <c r="A424" s="202"/>
      <c r="B424" s="202"/>
      <c r="C424" s="202"/>
    </row>
    <row r="425" spans="1:3" x14ac:dyDescent="0.2">
      <c r="A425" s="202"/>
      <c r="B425" s="202"/>
      <c r="C425" s="202"/>
    </row>
    <row r="426" spans="1:3" x14ac:dyDescent="0.2">
      <c r="A426" s="202"/>
      <c r="B426" s="202"/>
      <c r="C426" s="202"/>
    </row>
    <row r="427" spans="1:3" x14ac:dyDescent="0.2">
      <c r="A427" s="202"/>
      <c r="B427" s="202"/>
      <c r="C427" s="202"/>
    </row>
    <row r="428" spans="1:3" x14ac:dyDescent="0.2">
      <c r="A428" s="202"/>
      <c r="B428" s="202"/>
      <c r="C428" s="202"/>
    </row>
    <row r="429" spans="1:3" x14ac:dyDescent="0.2">
      <c r="A429" s="202"/>
      <c r="B429" s="202"/>
      <c r="C429" s="202"/>
    </row>
    <row r="430" spans="1:3" x14ac:dyDescent="0.2">
      <c r="A430" s="202"/>
      <c r="B430" s="202"/>
      <c r="C430" s="202"/>
    </row>
    <row r="431" spans="1:3" x14ac:dyDescent="0.2">
      <c r="A431" s="202"/>
      <c r="B431" s="202"/>
      <c r="C431" s="202"/>
    </row>
    <row r="432" spans="1:3" x14ac:dyDescent="0.2">
      <c r="A432" s="202"/>
      <c r="B432" s="202"/>
      <c r="C432" s="202"/>
    </row>
    <row r="433" spans="1:3" x14ac:dyDescent="0.2">
      <c r="A433" s="202"/>
      <c r="B433" s="202"/>
      <c r="C433" s="202"/>
    </row>
    <row r="434" spans="1:3" x14ac:dyDescent="0.2">
      <c r="A434" s="202"/>
      <c r="B434" s="202"/>
      <c r="C434" s="202"/>
    </row>
    <row r="435" spans="1:3" x14ac:dyDescent="0.2">
      <c r="A435" s="202"/>
      <c r="B435" s="202"/>
      <c r="C435" s="202"/>
    </row>
    <row r="436" spans="1:3" x14ac:dyDescent="0.2">
      <c r="A436" s="202"/>
      <c r="B436" s="202"/>
      <c r="C436" s="202"/>
    </row>
    <row r="437" spans="1:3" x14ac:dyDescent="0.2">
      <c r="A437" s="202"/>
      <c r="B437" s="202"/>
      <c r="C437" s="202"/>
    </row>
    <row r="438" spans="1:3" x14ac:dyDescent="0.2">
      <c r="A438" s="202"/>
      <c r="B438" s="202"/>
      <c r="C438" s="202"/>
    </row>
    <row r="439" spans="1:3" x14ac:dyDescent="0.2">
      <c r="A439" s="202"/>
      <c r="B439" s="202"/>
      <c r="C439" s="202"/>
    </row>
    <row r="440" spans="1:3" x14ac:dyDescent="0.2">
      <c r="A440" s="202"/>
      <c r="B440" s="202"/>
      <c r="C440" s="202"/>
    </row>
    <row r="441" spans="1:3" x14ac:dyDescent="0.2">
      <c r="A441" s="202"/>
      <c r="B441" s="202"/>
      <c r="C441" s="202"/>
    </row>
    <row r="442" spans="1:3" x14ac:dyDescent="0.2">
      <c r="A442" s="202"/>
      <c r="B442" s="202"/>
      <c r="C442" s="202"/>
    </row>
    <row r="443" spans="1:3" x14ac:dyDescent="0.2">
      <c r="A443" s="202"/>
      <c r="B443" s="202"/>
      <c r="C443" s="202"/>
    </row>
    <row r="444" spans="1:3" x14ac:dyDescent="0.2">
      <c r="A444" s="202"/>
      <c r="B444" s="202"/>
      <c r="C444" s="202"/>
    </row>
    <row r="445" spans="1:3" x14ac:dyDescent="0.2">
      <c r="A445" s="202"/>
      <c r="B445" s="202"/>
      <c r="C445" s="202"/>
    </row>
    <row r="446" spans="1:3" x14ac:dyDescent="0.2">
      <c r="A446" s="202"/>
      <c r="B446" s="202"/>
      <c r="C446" s="202"/>
    </row>
    <row r="447" spans="1:3" x14ac:dyDescent="0.2">
      <c r="A447" s="202"/>
      <c r="B447" s="202"/>
      <c r="C447" s="202"/>
    </row>
    <row r="448" spans="1:3" x14ac:dyDescent="0.2">
      <c r="A448" s="202"/>
      <c r="B448" s="202"/>
      <c r="C448" s="202"/>
    </row>
    <row r="449" spans="1:3" x14ac:dyDescent="0.2">
      <c r="A449" s="202"/>
      <c r="B449" s="202"/>
      <c r="C449" s="202"/>
    </row>
    <row r="450" spans="1:3" x14ac:dyDescent="0.2">
      <c r="A450" s="202"/>
      <c r="B450" s="202"/>
      <c r="C450" s="202"/>
    </row>
    <row r="451" spans="1:3" x14ac:dyDescent="0.2">
      <c r="A451" s="202"/>
      <c r="B451" s="202"/>
      <c r="C451" s="202"/>
    </row>
    <row r="452" spans="1:3" x14ac:dyDescent="0.2">
      <c r="A452" s="202"/>
      <c r="B452" s="202"/>
      <c r="C452" s="202"/>
    </row>
    <row r="453" spans="1:3" x14ac:dyDescent="0.2">
      <c r="A453" s="202"/>
      <c r="B453" s="202"/>
      <c r="C453" s="202"/>
    </row>
    <row r="454" spans="1:3" x14ac:dyDescent="0.2">
      <c r="A454" s="202"/>
      <c r="B454" s="202"/>
      <c r="C454" s="202"/>
    </row>
    <row r="455" spans="1:3" x14ac:dyDescent="0.2">
      <c r="A455" s="202"/>
      <c r="B455" s="202"/>
      <c r="C455" s="202"/>
    </row>
    <row r="456" spans="1:3" x14ac:dyDescent="0.2">
      <c r="A456" s="202"/>
      <c r="B456" s="202"/>
      <c r="C456" s="202"/>
    </row>
    <row r="457" spans="1:3" x14ac:dyDescent="0.2">
      <c r="A457" s="202"/>
      <c r="B457" s="202"/>
      <c r="C457" s="202"/>
    </row>
    <row r="458" spans="1:3" x14ac:dyDescent="0.2">
      <c r="A458" s="202"/>
      <c r="B458" s="202"/>
      <c r="C458" s="202"/>
    </row>
    <row r="459" spans="1:3" x14ac:dyDescent="0.2">
      <c r="A459" s="202"/>
      <c r="B459" s="202"/>
      <c r="C459" s="202"/>
    </row>
    <row r="460" spans="1:3" x14ac:dyDescent="0.2">
      <c r="A460" s="202"/>
      <c r="B460" s="202"/>
      <c r="C460" s="202"/>
    </row>
    <row r="461" spans="1:3" x14ac:dyDescent="0.2">
      <c r="A461" s="202"/>
      <c r="B461" s="202"/>
      <c r="C461" s="202"/>
    </row>
    <row r="462" spans="1:3" x14ac:dyDescent="0.2">
      <c r="A462" s="202"/>
      <c r="B462" s="202"/>
      <c r="C462" s="202"/>
    </row>
    <row r="463" spans="1:3" x14ac:dyDescent="0.2">
      <c r="A463" s="202"/>
      <c r="B463" s="202"/>
      <c r="C463" s="202"/>
    </row>
    <row r="464" spans="1:3" x14ac:dyDescent="0.2">
      <c r="A464" s="202"/>
      <c r="B464" s="202"/>
      <c r="C464" s="202"/>
    </row>
    <row r="465" spans="1:3" x14ac:dyDescent="0.2">
      <c r="A465" s="202"/>
      <c r="B465" s="202"/>
      <c r="C465" s="202"/>
    </row>
    <row r="466" spans="1:3" x14ac:dyDescent="0.2">
      <c r="A466" s="202"/>
      <c r="B466" s="202"/>
      <c r="C466" s="202"/>
    </row>
    <row r="467" spans="1:3" x14ac:dyDescent="0.2">
      <c r="A467" s="202"/>
      <c r="B467" s="202"/>
      <c r="C467" s="202"/>
    </row>
    <row r="468" spans="1:3" x14ac:dyDescent="0.2">
      <c r="A468" s="202"/>
      <c r="B468" s="202"/>
      <c r="C468" s="202"/>
    </row>
    <row r="469" spans="1:3" x14ac:dyDescent="0.2">
      <c r="A469" s="202"/>
      <c r="B469" s="202"/>
      <c r="C469" s="202"/>
    </row>
    <row r="470" spans="1:3" x14ac:dyDescent="0.2">
      <c r="A470" s="202"/>
      <c r="B470" s="202"/>
      <c r="C470" s="202"/>
    </row>
    <row r="471" spans="1:3" x14ac:dyDescent="0.2">
      <c r="A471" s="202"/>
      <c r="B471" s="202"/>
      <c r="C471" s="202"/>
    </row>
    <row r="472" spans="1:3" x14ac:dyDescent="0.2">
      <c r="A472" s="202"/>
      <c r="B472" s="202"/>
      <c r="C472" s="202"/>
    </row>
    <row r="473" spans="1:3" x14ac:dyDescent="0.2">
      <c r="A473" s="202"/>
      <c r="B473" s="202"/>
      <c r="C473" s="202"/>
    </row>
    <row r="474" spans="1:3" x14ac:dyDescent="0.2">
      <c r="A474" s="202"/>
      <c r="B474" s="202"/>
      <c r="C474" s="202"/>
    </row>
    <row r="475" spans="1:3" x14ac:dyDescent="0.2">
      <c r="A475" s="202"/>
      <c r="B475" s="202"/>
      <c r="C475" s="202"/>
    </row>
    <row r="476" spans="1:3" x14ac:dyDescent="0.2">
      <c r="A476" s="202"/>
      <c r="B476" s="202"/>
      <c r="C476" s="202"/>
    </row>
    <row r="477" spans="1:3" x14ac:dyDescent="0.2">
      <c r="A477" s="202"/>
      <c r="B477" s="202"/>
      <c r="C477" s="202"/>
    </row>
    <row r="478" spans="1:3" x14ac:dyDescent="0.2">
      <c r="A478" s="202"/>
      <c r="B478" s="202"/>
      <c r="C478" s="202"/>
    </row>
    <row r="479" spans="1:3" x14ac:dyDescent="0.2">
      <c r="A479" s="202"/>
      <c r="B479" s="202"/>
      <c r="C479" s="202"/>
    </row>
    <row r="480" spans="1:3" x14ac:dyDescent="0.2">
      <c r="A480" s="202"/>
      <c r="B480" s="202"/>
      <c r="C480" s="202"/>
    </row>
    <row r="481" spans="1:3" x14ac:dyDescent="0.2">
      <c r="A481" s="202"/>
      <c r="B481" s="202"/>
      <c r="C481" s="202"/>
    </row>
    <row r="482" spans="1:3" x14ac:dyDescent="0.2">
      <c r="A482" s="202"/>
      <c r="B482" s="202"/>
      <c r="C482" s="202"/>
    </row>
    <row r="483" spans="1:3" x14ac:dyDescent="0.2">
      <c r="A483" s="202"/>
      <c r="B483" s="202"/>
      <c r="C483" s="202"/>
    </row>
    <row r="484" spans="1:3" x14ac:dyDescent="0.2">
      <c r="A484" s="202"/>
      <c r="B484" s="202"/>
      <c r="C484" s="202"/>
    </row>
    <row r="485" spans="1:3" x14ac:dyDescent="0.2">
      <c r="A485" s="202"/>
      <c r="B485" s="202"/>
      <c r="C485" s="202"/>
    </row>
    <row r="486" spans="1:3" x14ac:dyDescent="0.2">
      <c r="A486" s="202"/>
      <c r="B486" s="202"/>
      <c r="C486" s="202"/>
    </row>
    <row r="487" spans="1:3" x14ac:dyDescent="0.2">
      <c r="A487" s="202"/>
      <c r="B487" s="202"/>
      <c r="C487" s="202"/>
    </row>
    <row r="488" spans="1:3" x14ac:dyDescent="0.2">
      <c r="A488" s="202"/>
      <c r="B488" s="202"/>
      <c r="C488" s="202"/>
    </row>
    <row r="489" spans="1:3" x14ac:dyDescent="0.2">
      <c r="A489" s="202"/>
      <c r="B489" s="202"/>
      <c r="C489" s="202"/>
    </row>
    <row r="490" spans="1:3" x14ac:dyDescent="0.2">
      <c r="A490" s="202"/>
      <c r="B490" s="202"/>
      <c r="C490" s="202"/>
    </row>
    <row r="491" spans="1:3" x14ac:dyDescent="0.2">
      <c r="A491" s="202"/>
      <c r="B491" s="202"/>
      <c r="C491" s="202"/>
    </row>
    <row r="492" spans="1:3" x14ac:dyDescent="0.2">
      <c r="A492" s="202"/>
      <c r="B492" s="202"/>
      <c r="C492" s="202"/>
    </row>
    <row r="493" spans="1:3" x14ac:dyDescent="0.2">
      <c r="A493" s="202"/>
      <c r="B493" s="202"/>
      <c r="C493" s="202"/>
    </row>
    <row r="494" spans="1:3" x14ac:dyDescent="0.2">
      <c r="A494" s="202"/>
      <c r="B494" s="202"/>
      <c r="C494" s="202"/>
    </row>
    <row r="495" spans="1:3" x14ac:dyDescent="0.2">
      <c r="A495" s="202"/>
      <c r="B495" s="202"/>
      <c r="C495" s="202"/>
    </row>
    <row r="496" spans="1:3" x14ac:dyDescent="0.2">
      <c r="A496" s="202"/>
      <c r="B496" s="202"/>
      <c r="C496" s="202"/>
    </row>
    <row r="497" spans="1:3" x14ac:dyDescent="0.2">
      <c r="A497" s="202"/>
      <c r="B497" s="202"/>
      <c r="C497" s="202"/>
    </row>
    <row r="498" spans="1:3" x14ac:dyDescent="0.2">
      <c r="A498" s="202"/>
      <c r="B498" s="202"/>
      <c r="C498" s="202"/>
    </row>
    <row r="499" spans="1:3" x14ac:dyDescent="0.2">
      <c r="A499" s="202"/>
      <c r="B499" s="202"/>
      <c r="C499" s="202"/>
    </row>
    <row r="500" spans="1:3" x14ac:dyDescent="0.2">
      <c r="A500" s="202"/>
      <c r="B500" s="202"/>
      <c r="C500" s="202"/>
    </row>
    <row r="501" spans="1:3" x14ac:dyDescent="0.2">
      <c r="A501" s="202"/>
      <c r="B501" s="202"/>
      <c r="C501" s="202"/>
    </row>
    <row r="502" spans="1:3" x14ac:dyDescent="0.2">
      <c r="A502" s="202"/>
      <c r="B502" s="202"/>
      <c r="C502" s="202"/>
    </row>
    <row r="503" spans="1:3" x14ac:dyDescent="0.2">
      <c r="A503" s="202"/>
      <c r="B503" s="202"/>
      <c r="C503" s="202"/>
    </row>
    <row r="504" spans="1:3" x14ac:dyDescent="0.2">
      <c r="A504" s="202"/>
      <c r="B504" s="202"/>
      <c r="C504" s="202"/>
    </row>
    <row r="505" spans="1:3" x14ac:dyDescent="0.2">
      <c r="A505" s="202"/>
      <c r="B505" s="202"/>
      <c r="C505" s="202"/>
    </row>
    <row r="506" spans="1:3" x14ac:dyDescent="0.2">
      <c r="A506" s="202"/>
      <c r="B506" s="202"/>
      <c r="C506" s="202"/>
    </row>
    <row r="507" spans="1:3" x14ac:dyDescent="0.2">
      <c r="A507" s="202"/>
      <c r="B507" s="202"/>
      <c r="C507" s="202"/>
    </row>
    <row r="508" spans="1:3" x14ac:dyDescent="0.2">
      <c r="A508" s="202"/>
      <c r="B508" s="202"/>
      <c r="C508" s="202"/>
    </row>
    <row r="509" spans="1:3" x14ac:dyDescent="0.2">
      <c r="A509" s="202"/>
      <c r="B509" s="202"/>
      <c r="C509" s="202"/>
    </row>
    <row r="510" spans="1:3" x14ac:dyDescent="0.2">
      <c r="A510" s="202"/>
      <c r="B510" s="202"/>
      <c r="C510" s="202"/>
    </row>
    <row r="511" spans="1:3" x14ac:dyDescent="0.2">
      <c r="A511" s="202"/>
      <c r="B511" s="202"/>
      <c r="C511" s="202"/>
    </row>
    <row r="512" spans="1:3" x14ac:dyDescent="0.2">
      <c r="A512" s="202"/>
      <c r="B512" s="202"/>
      <c r="C512" s="202"/>
    </row>
    <row r="513" spans="1:3" x14ac:dyDescent="0.2">
      <c r="A513" s="202"/>
      <c r="B513" s="202"/>
      <c r="C513" s="202"/>
    </row>
    <row r="514" spans="1:3" x14ac:dyDescent="0.2">
      <c r="A514" s="202"/>
      <c r="B514" s="202"/>
      <c r="C514" s="202"/>
    </row>
    <row r="515" spans="1:3" x14ac:dyDescent="0.2">
      <c r="A515" s="202"/>
      <c r="B515" s="202"/>
      <c r="C515" s="202"/>
    </row>
    <row r="516" spans="1:3" x14ac:dyDescent="0.2">
      <c r="A516" s="202"/>
      <c r="B516" s="202"/>
      <c r="C516" s="202"/>
    </row>
    <row r="517" spans="1:3" x14ac:dyDescent="0.2">
      <c r="A517" s="202"/>
      <c r="B517" s="202"/>
      <c r="C517" s="202"/>
    </row>
    <row r="518" spans="1:3" x14ac:dyDescent="0.2">
      <c r="A518" s="202"/>
      <c r="B518" s="202"/>
      <c r="C518" s="202"/>
    </row>
    <row r="519" spans="1:3" x14ac:dyDescent="0.2">
      <c r="A519" s="202"/>
      <c r="B519" s="202"/>
      <c r="C519" s="202"/>
    </row>
    <row r="520" spans="1:3" x14ac:dyDescent="0.2">
      <c r="A520" s="202"/>
      <c r="B520" s="202"/>
      <c r="C520" s="202"/>
    </row>
    <row r="521" spans="1:3" x14ac:dyDescent="0.2">
      <c r="A521" s="202"/>
      <c r="B521" s="202"/>
      <c r="C521" s="202"/>
    </row>
    <row r="522" spans="1:3" x14ac:dyDescent="0.2">
      <c r="A522" s="202"/>
      <c r="B522" s="202"/>
      <c r="C522" s="202"/>
    </row>
    <row r="523" spans="1:3" x14ac:dyDescent="0.2">
      <c r="A523" s="202"/>
      <c r="B523" s="202"/>
      <c r="C523" s="202"/>
    </row>
    <row r="524" spans="1:3" x14ac:dyDescent="0.2">
      <c r="A524" s="202"/>
      <c r="B524" s="202"/>
      <c r="C524" s="202"/>
    </row>
    <row r="525" spans="1:3" x14ac:dyDescent="0.2">
      <c r="A525" s="202"/>
      <c r="B525" s="202"/>
      <c r="C525" s="202"/>
    </row>
    <row r="526" spans="1:3" x14ac:dyDescent="0.2">
      <c r="A526" s="202"/>
      <c r="B526" s="202"/>
      <c r="C526" s="202"/>
    </row>
    <row r="527" spans="1:3" x14ac:dyDescent="0.2">
      <c r="A527" s="202"/>
      <c r="B527" s="202"/>
      <c r="C527" s="202"/>
    </row>
    <row r="528" spans="1:3" x14ac:dyDescent="0.2">
      <c r="A528" s="202"/>
      <c r="B528" s="202"/>
      <c r="C528" s="202"/>
    </row>
    <row r="529" spans="1:3" x14ac:dyDescent="0.2">
      <c r="A529" s="202"/>
      <c r="B529" s="202"/>
      <c r="C529" s="202"/>
    </row>
    <row r="530" spans="1:3" x14ac:dyDescent="0.2">
      <c r="A530" s="202"/>
      <c r="B530" s="202"/>
      <c r="C530" s="202"/>
    </row>
    <row r="531" spans="1:3" x14ac:dyDescent="0.2">
      <c r="A531" s="202"/>
      <c r="B531" s="202"/>
      <c r="C531" s="202"/>
    </row>
    <row r="532" spans="1:3" x14ac:dyDescent="0.2">
      <c r="A532" s="202"/>
      <c r="B532" s="202"/>
      <c r="C532" s="202"/>
    </row>
    <row r="533" spans="1:3" x14ac:dyDescent="0.2">
      <c r="A533" s="202"/>
      <c r="B533" s="202"/>
      <c r="C533" s="202"/>
    </row>
    <row r="534" spans="1:3" x14ac:dyDescent="0.2">
      <c r="A534" s="202"/>
      <c r="B534" s="202"/>
      <c r="C534" s="202"/>
    </row>
    <row r="535" spans="1:3" x14ac:dyDescent="0.2">
      <c r="A535" s="202"/>
      <c r="B535" s="202"/>
      <c r="C535" s="202"/>
    </row>
    <row r="536" spans="1:3" x14ac:dyDescent="0.2">
      <c r="A536" s="202"/>
      <c r="B536" s="202"/>
      <c r="C536" s="202"/>
    </row>
    <row r="537" spans="1:3" x14ac:dyDescent="0.2">
      <c r="A537" s="202"/>
      <c r="B537" s="202"/>
      <c r="C537" s="202"/>
    </row>
    <row r="538" spans="1:3" x14ac:dyDescent="0.2">
      <c r="A538" s="202"/>
      <c r="B538" s="202"/>
      <c r="C538" s="202"/>
    </row>
    <row r="539" spans="1:3" x14ac:dyDescent="0.2">
      <c r="A539" s="202"/>
      <c r="B539" s="202"/>
      <c r="C539" s="202"/>
    </row>
    <row r="540" spans="1:3" x14ac:dyDescent="0.2">
      <c r="A540" s="202"/>
      <c r="B540" s="202"/>
      <c r="C540" s="202"/>
    </row>
    <row r="541" spans="1:3" x14ac:dyDescent="0.2">
      <c r="A541" s="202"/>
      <c r="B541" s="202"/>
      <c r="C541" s="202"/>
    </row>
    <row r="542" spans="1:3" x14ac:dyDescent="0.2">
      <c r="A542" s="202"/>
      <c r="B542" s="202"/>
      <c r="C542" s="202"/>
    </row>
    <row r="543" spans="1:3" x14ac:dyDescent="0.2">
      <c r="A543" s="202"/>
      <c r="B543" s="202"/>
      <c r="C543" s="202"/>
    </row>
    <row r="544" spans="1:3" x14ac:dyDescent="0.2">
      <c r="A544" s="202"/>
      <c r="B544" s="202"/>
      <c r="C544" s="202"/>
    </row>
    <row r="545" spans="1:3" x14ac:dyDescent="0.2">
      <c r="A545" s="202"/>
      <c r="B545" s="202"/>
      <c r="C545" s="202"/>
    </row>
    <row r="546" spans="1:3" x14ac:dyDescent="0.2">
      <c r="A546" s="202"/>
      <c r="B546" s="202"/>
      <c r="C546" s="202"/>
    </row>
    <row r="547" spans="1:3" x14ac:dyDescent="0.2">
      <c r="A547" s="202"/>
      <c r="B547" s="202"/>
      <c r="C547" s="202"/>
    </row>
    <row r="548" spans="1:3" x14ac:dyDescent="0.2">
      <c r="A548" s="202"/>
      <c r="B548" s="202"/>
      <c r="C548" s="202"/>
    </row>
    <row r="549" spans="1:3" x14ac:dyDescent="0.2">
      <c r="A549" s="202"/>
      <c r="B549" s="202"/>
      <c r="C549" s="202"/>
    </row>
    <row r="550" spans="1:3" x14ac:dyDescent="0.2">
      <c r="A550" s="202"/>
      <c r="B550" s="202"/>
      <c r="C550" s="202"/>
    </row>
    <row r="551" spans="1:3" x14ac:dyDescent="0.2">
      <c r="A551" s="202"/>
      <c r="B551" s="202"/>
      <c r="C551" s="202"/>
    </row>
    <row r="552" spans="1:3" x14ac:dyDescent="0.2">
      <c r="A552" s="202"/>
      <c r="B552" s="202"/>
      <c r="C552" s="202"/>
    </row>
    <row r="553" spans="1:3" x14ac:dyDescent="0.2">
      <c r="A553" s="202"/>
      <c r="B553" s="202"/>
      <c r="C553" s="202"/>
    </row>
    <row r="554" spans="1:3" x14ac:dyDescent="0.2">
      <c r="A554" s="202"/>
      <c r="B554" s="202"/>
      <c r="C554" s="202"/>
    </row>
    <row r="555" spans="1:3" x14ac:dyDescent="0.2">
      <c r="A555" s="202"/>
      <c r="B555" s="202"/>
      <c r="C555" s="202"/>
    </row>
    <row r="556" spans="1:3" x14ac:dyDescent="0.2">
      <c r="A556" s="202"/>
      <c r="B556" s="202"/>
      <c r="C556" s="202"/>
    </row>
    <row r="557" spans="1:3" x14ac:dyDescent="0.2">
      <c r="A557" s="202"/>
      <c r="B557" s="202"/>
      <c r="C557" s="202"/>
    </row>
    <row r="558" spans="1:3" x14ac:dyDescent="0.2">
      <c r="A558" s="202"/>
      <c r="B558" s="202"/>
      <c r="C558" s="202"/>
    </row>
    <row r="559" spans="1:3" x14ac:dyDescent="0.2">
      <c r="A559" s="202"/>
      <c r="B559" s="202"/>
      <c r="C559" s="202"/>
    </row>
    <row r="560" spans="1:3" x14ac:dyDescent="0.2">
      <c r="A560" s="202"/>
      <c r="B560" s="202"/>
      <c r="C560" s="202"/>
    </row>
    <row r="561" spans="1:3" x14ac:dyDescent="0.2">
      <c r="A561" s="202"/>
      <c r="B561" s="202"/>
      <c r="C561" s="202"/>
    </row>
    <row r="562" spans="1:3" x14ac:dyDescent="0.2">
      <c r="A562" s="202"/>
      <c r="B562" s="202"/>
      <c r="C562" s="202"/>
    </row>
    <row r="563" spans="1:3" x14ac:dyDescent="0.2">
      <c r="A563" s="202"/>
      <c r="B563" s="202"/>
      <c r="C563" s="202"/>
    </row>
    <row r="564" spans="1:3" x14ac:dyDescent="0.2">
      <c r="A564" s="202"/>
      <c r="B564" s="202"/>
      <c r="C564" s="202"/>
    </row>
    <row r="565" spans="1:3" x14ac:dyDescent="0.2">
      <c r="A565" s="202"/>
      <c r="B565" s="202"/>
      <c r="C565" s="202"/>
    </row>
    <row r="566" spans="1:3" x14ac:dyDescent="0.2">
      <c r="A566" s="202"/>
      <c r="B566" s="202"/>
      <c r="C566" s="202"/>
    </row>
    <row r="567" spans="1:3" x14ac:dyDescent="0.2">
      <c r="A567" s="202"/>
      <c r="B567" s="202"/>
      <c r="C567" s="202"/>
    </row>
    <row r="568" spans="1:3" x14ac:dyDescent="0.2">
      <c r="A568" s="202"/>
      <c r="B568" s="202"/>
      <c r="C568" s="202"/>
    </row>
    <row r="569" spans="1:3" x14ac:dyDescent="0.2">
      <c r="A569" s="202"/>
      <c r="B569" s="202"/>
      <c r="C569" s="202"/>
    </row>
    <row r="570" spans="1:3" x14ac:dyDescent="0.2">
      <c r="A570" s="202"/>
      <c r="B570" s="202"/>
      <c r="C570" s="202"/>
    </row>
    <row r="571" spans="1:3" x14ac:dyDescent="0.2">
      <c r="A571" s="202"/>
      <c r="B571" s="202"/>
      <c r="C571" s="202"/>
    </row>
    <row r="572" spans="1:3" x14ac:dyDescent="0.2">
      <c r="A572" s="202"/>
      <c r="B572" s="202"/>
      <c r="C572" s="202"/>
    </row>
    <row r="573" spans="1:3" x14ac:dyDescent="0.2">
      <c r="A573" s="202"/>
      <c r="B573" s="202"/>
      <c r="C573" s="202"/>
    </row>
    <row r="574" spans="1:3" x14ac:dyDescent="0.2">
      <c r="A574" s="202"/>
      <c r="B574" s="202"/>
      <c r="C574" s="202"/>
    </row>
    <row r="575" spans="1:3" x14ac:dyDescent="0.2">
      <c r="A575" s="202"/>
      <c r="B575" s="202"/>
      <c r="C575" s="202"/>
    </row>
    <row r="576" spans="1:3" x14ac:dyDescent="0.2">
      <c r="A576" s="202"/>
      <c r="B576" s="202"/>
      <c r="C576" s="202"/>
    </row>
    <row r="577" spans="1:3" x14ac:dyDescent="0.2">
      <c r="A577" s="202"/>
      <c r="B577" s="202"/>
      <c r="C577" s="202"/>
    </row>
    <row r="578" spans="1:3" x14ac:dyDescent="0.2">
      <c r="A578" s="202"/>
      <c r="B578" s="202"/>
      <c r="C578" s="202"/>
    </row>
    <row r="579" spans="1:3" x14ac:dyDescent="0.2">
      <c r="A579" s="202"/>
      <c r="B579" s="202"/>
      <c r="C579" s="202"/>
    </row>
    <row r="580" spans="1:3" x14ac:dyDescent="0.2">
      <c r="A580" s="202"/>
      <c r="B580" s="202"/>
      <c r="C580" s="202"/>
    </row>
    <row r="581" spans="1:3" x14ac:dyDescent="0.2">
      <c r="A581" s="202"/>
      <c r="B581" s="202"/>
      <c r="C581" s="202"/>
    </row>
    <row r="582" spans="1:3" x14ac:dyDescent="0.2">
      <c r="A582" s="202"/>
      <c r="B582" s="202"/>
      <c r="C582" s="202"/>
    </row>
    <row r="583" spans="1:3" x14ac:dyDescent="0.2">
      <c r="A583" s="202"/>
      <c r="B583" s="202"/>
      <c r="C583" s="202"/>
    </row>
    <row r="584" spans="1:3" x14ac:dyDescent="0.2">
      <c r="A584" s="202"/>
      <c r="B584" s="202"/>
      <c r="C584" s="202"/>
    </row>
    <row r="585" spans="1:3" x14ac:dyDescent="0.2">
      <c r="A585" s="202"/>
      <c r="B585" s="202"/>
      <c r="C585" s="202"/>
    </row>
    <row r="586" spans="1:3" x14ac:dyDescent="0.2">
      <c r="A586" s="202"/>
      <c r="B586" s="202"/>
      <c r="C586" s="202"/>
    </row>
    <row r="587" spans="1:3" x14ac:dyDescent="0.2">
      <c r="A587" s="202"/>
      <c r="B587" s="202"/>
      <c r="C587" s="202"/>
    </row>
    <row r="588" spans="1:3" x14ac:dyDescent="0.2">
      <c r="A588" s="202"/>
      <c r="B588" s="202"/>
      <c r="C588" s="202"/>
    </row>
    <row r="589" spans="1:3" x14ac:dyDescent="0.2">
      <c r="A589" s="202"/>
      <c r="B589" s="202"/>
      <c r="C589" s="202"/>
    </row>
    <row r="590" spans="1:3" x14ac:dyDescent="0.2">
      <c r="A590" s="202"/>
      <c r="B590" s="202"/>
      <c r="C590" s="202"/>
    </row>
    <row r="591" spans="1:3" x14ac:dyDescent="0.2">
      <c r="A591" s="202"/>
      <c r="B591" s="202"/>
      <c r="C591" s="202"/>
    </row>
    <row r="592" spans="1:3" x14ac:dyDescent="0.2">
      <c r="A592" s="202"/>
      <c r="B592" s="202"/>
      <c r="C592" s="202"/>
    </row>
    <row r="593" spans="1:3" x14ac:dyDescent="0.2">
      <c r="A593" s="202"/>
      <c r="B593" s="202"/>
      <c r="C593" s="202"/>
    </row>
    <row r="594" spans="1:3" x14ac:dyDescent="0.2">
      <c r="A594" s="202"/>
      <c r="B594" s="202"/>
      <c r="C594" s="202"/>
    </row>
    <row r="595" spans="1:3" x14ac:dyDescent="0.2">
      <c r="A595" s="202"/>
      <c r="B595" s="202"/>
      <c r="C595" s="202"/>
    </row>
    <row r="596" spans="1:3" x14ac:dyDescent="0.2">
      <c r="A596" s="202"/>
      <c r="B596" s="202"/>
      <c r="C596" s="202"/>
    </row>
    <row r="597" spans="1:3" x14ac:dyDescent="0.2">
      <c r="A597" s="202"/>
      <c r="B597" s="202"/>
      <c r="C597" s="202"/>
    </row>
    <row r="598" spans="1:3" x14ac:dyDescent="0.2">
      <c r="A598" s="202"/>
      <c r="B598" s="202"/>
      <c r="C598" s="202"/>
    </row>
    <row r="599" spans="1:3" x14ac:dyDescent="0.2">
      <c r="A599" s="202"/>
      <c r="B599" s="202"/>
      <c r="C599" s="202"/>
    </row>
    <row r="600" spans="1:3" x14ac:dyDescent="0.2">
      <c r="A600" s="202"/>
      <c r="B600" s="202"/>
      <c r="C600" s="202"/>
    </row>
    <row r="601" spans="1:3" x14ac:dyDescent="0.2">
      <c r="A601" s="202"/>
      <c r="B601" s="202"/>
      <c r="C601" s="202"/>
    </row>
    <row r="602" spans="1:3" x14ac:dyDescent="0.2">
      <c r="A602" s="202"/>
      <c r="B602" s="202"/>
      <c r="C602" s="202"/>
    </row>
    <row r="603" spans="1:3" x14ac:dyDescent="0.2">
      <c r="A603" s="202"/>
      <c r="B603" s="202"/>
      <c r="C603" s="202"/>
    </row>
    <row r="604" spans="1:3" x14ac:dyDescent="0.2">
      <c r="A604" s="202"/>
      <c r="B604" s="202"/>
      <c r="C604" s="202"/>
    </row>
    <row r="605" spans="1:3" x14ac:dyDescent="0.2">
      <c r="A605" s="202"/>
      <c r="B605" s="202"/>
      <c r="C605" s="202"/>
    </row>
    <row r="606" spans="1:3" x14ac:dyDescent="0.2">
      <c r="A606" s="202"/>
      <c r="B606" s="202"/>
      <c r="C606" s="202"/>
    </row>
    <row r="607" spans="1:3" x14ac:dyDescent="0.2">
      <c r="A607" s="202"/>
      <c r="B607" s="202"/>
      <c r="C607" s="202"/>
    </row>
    <row r="608" spans="1:3" x14ac:dyDescent="0.2">
      <c r="A608" s="202"/>
      <c r="B608" s="202"/>
      <c r="C608" s="202"/>
    </row>
    <row r="609" spans="1:3" x14ac:dyDescent="0.2">
      <c r="A609" s="202"/>
      <c r="B609" s="202"/>
      <c r="C609" s="202"/>
    </row>
    <row r="610" spans="1:3" x14ac:dyDescent="0.2">
      <c r="A610" s="202"/>
      <c r="B610" s="202"/>
      <c r="C610" s="202"/>
    </row>
    <row r="611" spans="1:3" x14ac:dyDescent="0.2">
      <c r="A611" s="202"/>
      <c r="B611" s="202"/>
      <c r="C611" s="202"/>
    </row>
    <row r="612" spans="1:3" x14ac:dyDescent="0.2">
      <c r="A612" s="202"/>
      <c r="B612" s="202"/>
      <c r="C612" s="202"/>
    </row>
    <row r="613" spans="1:3" x14ac:dyDescent="0.2">
      <c r="A613" s="202"/>
      <c r="B613" s="202"/>
      <c r="C613" s="202"/>
    </row>
    <row r="614" spans="1:3" x14ac:dyDescent="0.2">
      <c r="A614" s="202"/>
      <c r="B614" s="202"/>
      <c r="C614" s="202"/>
    </row>
    <row r="615" spans="1:3" x14ac:dyDescent="0.2">
      <c r="A615" s="202"/>
      <c r="B615" s="202"/>
      <c r="C615" s="202"/>
    </row>
    <row r="616" spans="1:3" x14ac:dyDescent="0.2">
      <c r="A616" s="202"/>
      <c r="B616" s="202"/>
      <c r="C616" s="202"/>
    </row>
    <row r="617" spans="1:3" x14ac:dyDescent="0.2">
      <c r="A617" s="202"/>
      <c r="B617" s="202"/>
      <c r="C617" s="202"/>
    </row>
    <row r="618" spans="1:3" x14ac:dyDescent="0.2">
      <c r="A618" s="202"/>
      <c r="B618" s="202"/>
      <c r="C618" s="202"/>
    </row>
    <row r="619" spans="1:3" x14ac:dyDescent="0.2">
      <c r="A619" s="202"/>
      <c r="B619" s="202"/>
      <c r="C619" s="202"/>
    </row>
    <row r="620" spans="1:3" x14ac:dyDescent="0.2">
      <c r="A620" s="202"/>
      <c r="B620" s="202"/>
      <c r="C620" s="202"/>
    </row>
    <row r="621" spans="1:3" x14ac:dyDescent="0.2">
      <c r="A621" s="202"/>
      <c r="B621" s="202"/>
      <c r="C621" s="202"/>
    </row>
    <row r="622" spans="1:3" x14ac:dyDescent="0.2">
      <c r="A622" s="202"/>
      <c r="B622" s="202"/>
      <c r="C622" s="202"/>
    </row>
    <row r="623" spans="1:3" x14ac:dyDescent="0.2">
      <c r="A623" s="202"/>
      <c r="B623" s="202"/>
      <c r="C623" s="202"/>
    </row>
    <row r="624" spans="1:3" x14ac:dyDescent="0.2">
      <c r="A624" s="202"/>
      <c r="B624" s="202"/>
      <c r="C624" s="202"/>
    </row>
    <row r="625" spans="1:3" x14ac:dyDescent="0.2">
      <c r="A625" s="202"/>
      <c r="B625" s="202"/>
      <c r="C625" s="202"/>
    </row>
    <row r="626" spans="1:3" x14ac:dyDescent="0.2">
      <c r="A626" s="202"/>
      <c r="B626" s="202"/>
      <c r="C626" s="202"/>
    </row>
    <row r="627" spans="1:3" x14ac:dyDescent="0.2">
      <c r="A627" s="202"/>
      <c r="B627" s="202"/>
      <c r="C627" s="202"/>
    </row>
    <row r="628" spans="1:3" x14ac:dyDescent="0.2">
      <c r="A628" s="202"/>
      <c r="B628" s="202"/>
      <c r="C628" s="202"/>
    </row>
    <row r="629" spans="1:3" x14ac:dyDescent="0.2">
      <c r="A629" s="202"/>
      <c r="B629" s="202"/>
      <c r="C629" s="202"/>
    </row>
    <row r="630" spans="1:3" x14ac:dyDescent="0.2">
      <c r="A630" s="202"/>
      <c r="B630" s="202"/>
      <c r="C630" s="202"/>
    </row>
    <row r="631" spans="1:3" x14ac:dyDescent="0.2">
      <c r="A631" s="202"/>
      <c r="B631" s="202"/>
      <c r="C631" s="202"/>
    </row>
    <row r="632" spans="1:3" x14ac:dyDescent="0.2">
      <c r="A632" s="202"/>
      <c r="B632" s="202"/>
      <c r="C632" s="202"/>
    </row>
    <row r="633" spans="1:3" x14ac:dyDescent="0.2">
      <c r="A633" s="202"/>
      <c r="B633" s="202"/>
      <c r="C633" s="202"/>
    </row>
    <row r="634" spans="1:3" x14ac:dyDescent="0.2">
      <c r="A634" s="202"/>
      <c r="B634" s="202"/>
      <c r="C634" s="202"/>
    </row>
    <row r="635" spans="1:3" x14ac:dyDescent="0.2">
      <c r="A635" s="202"/>
      <c r="B635" s="202"/>
      <c r="C635" s="202"/>
    </row>
    <row r="636" spans="1:3" x14ac:dyDescent="0.2">
      <c r="A636" s="202"/>
      <c r="B636" s="202"/>
      <c r="C636" s="202"/>
    </row>
    <row r="637" spans="1:3" x14ac:dyDescent="0.2">
      <c r="A637" s="202"/>
      <c r="B637" s="202"/>
      <c r="C637" s="202"/>
    </row>
    <row r="638" spans="1:3" x14ac:dyDescent="0.2">
      <c r="A638" s="202"/>
      <c r="B638" s="202"/>
      <c r="C638" s="202"/>
    </row>
    <row r="639" spans="1:3" x14ac:dyDescent="0.2">
      <c r="A639" s="202"/>
      <c r="B639" s="202"/>
      <c r="C639" s="202"/>
    </row>
    <row r="640" spans="1:3" x14ac:dyDescent="0.2">
      <c r="A640" s="202"/>
      <c r="B640" s="202"/>
      <c r="C640" s="202"/>
    </row>
    <row r="641" spans="1:3" x14ac:dyDescent="0.2">
      <c r="A641" s="202"/>
      <c r="B641" s="202"/>
      <c r="C641" s="202"/>
    </row>
    <row r="642" spans="1:3" x14ac:dyDescent="0.2">
      <c r="A642" s="202"/>
      <c r="B642" s="202"/>
      <c r="C642" s="202"/>
    </row>
    <row r="643" spans="1:3" x14ac:dyDescent="0.2">
      <c r="A643" s="202"/>
      <c r="B643" s="202"/>
      <c r="C643" s="202"/>
    </row>
    <row r="644" spans="1:3" x14ac:dyDescent="0.2">
      <c r="A644" s="202"/>
      <c r="B644" s="202"/>
      <c r="C644" s="202"/>
    </row>
    <row r="645" spans="1:3" x14ac:dyDescent="0.2">
      <c r="A645" s="202"/>
      <c r="B645" s="202"/>
      <c r="C645" s="202"/>
    </row>
    <row r="646" spans="1:3" x14ac:dyDescent="0.2">
      <c r="A646" s="202"/>
      <c r="B646" s="202"/>
      <c r="C646" s="202"/>
    </row>
    <row r="647" spans="1:3" x14ac:dyDescent="0.2">
      <c r="A647" s="202"/>
      <c r="B647" s="202"/>
      <c r="C647" s="202"/>
    </row>
    <row r="648" spans="1:3" x14ac:dyDescent="0.2">
      <c r="A648" s="202"/>
      <c r="B648" s="202"/>
      <c r="C648" s="202"/>
    </row>
    <row r="649" spans="1:3" x14ac:dyDescent="0.2">
      <c r="A649" s="202"/>
      <c r="B649" s="202"/>
      <c r="C649" s="202"/>
    </row>
    <row r="650" spans="1:3" x14ac:dyDescent="0.2">
      <c r="A650" s="202"/>
      <c r="B650" s="202"/>
      <c r="C650" s="202"/>
    </row>
    <row r="651" spans="1:3" x14ac:dyDescent="0.2">
      <c r="A651" s="202"/>
      <c r="B651" s="202"/>
      <c r="C651" s="202"/>
    </row>
    <row r="652" spans="1:3" x14ac:dyDescent="0.2">
      <c r="A652" s="202"/>
      <c r="B652" s="202"/>
      <c r="C652" s="202"/>
    </row>
    <row r="653" spans="1:3" x14ac:dyDescent="0.2">
      <c r="A653" s="202"/>
      <c r="B653" s="202"/>
      <c r="C653" s="202"/>
    </row>
    <row r="654" spans="1:3" x14ac:dyDescent="0.2">
      <c r="A654" s="202"/>
      <c r="B654" s="202"/>
      <c r="C654" s="202"/>
    </row>
    <row r="655" spans="1:3" x14ac:dyDescent="0.2">
      <c r="A655" s="202"/>
      <c r="B655" s="202"/>
      <c r="C655" s="202"/>
    </row>
    <row r="656" spans="1:3" x14ac:dyDescent="0.2">
      <c r="A656" s="202"/>
      <c r="B656" s="202"/>
      <c r="C656" s="202"/>
    </row>
    <row r="657" spans="1:3" x14ac:dyDescent="0.2">
      <c r="A657" s="202"/>
      <c r="B657" s="202"/>
      <c r="C657" s="202"/>
    </row>
    <row r="658" spans="1:3" x14ac:dyDescent="0.2">
      <c r="A658" s="202"/>
      <c r="B658" s="202"/>
      <c r="C658" s="202"/>
    </row>
    <row r="659" spans="1:3" x14ac:dyDescent="0.2">
      <c r="A659" s="202"/>
      <c r="B659" s="202"/>
      <c r="C659" s="202"/>
    </row>
    <row r="660" spans="1:3" x14ac:dyDescent="0.2">
      <c r="A660" s="202"/>
      <c r="B660" s="202"/>
      <c r="C660" s="202"/>
    </row>
    <row r="661" spans="1:3" x14ac:dyDescent="0.2">
      <c r="A661" s="202"/>
      <c r="B661" s="202"/>
      <c r="C661" s="202"/>
    </row>
    <row r="662" spans="1:3" x14ac:dyDescent="0.2">
      <c r="A662" s="202"/>
      <c r="B662" s="202"/>
      <c r="C662" s="202"/>
    </row>
    <row r="663" spans="1:3" x14ac:dyDescent="0.2">
      <c r="A663" s="202"/>
      <c r="B663" s="202"/>
      <c r="C663" s="202"/>
    </row>
    <row r="664" spans="1:3" x14ac:dyDescent="0.2">
      <c r="A664" s="202"/>
      <c r="B664" s="202"/>
      <c r="C664" s="202"/>
    </row>
    <row r="665" spans="1:3" x14ac:dyDescent="0.2">
      <c r="A665" s="202"/>
      <c r="B665" s="202"/>
      <c r="C665" s="202"/>
    </row>
    <row r="666" spans="1:3" x14ac:dyDescent="0.2">
      <c r="A666" s="202"/>
      <c r="B666" s="202"/>
      <c r="C666" s="202"/>
    </row>
    <row r="667" spans="1:3" x14ac:dyDescent="0.2">
      <c r="A667" s="202"/>
      <c r="B667" s="202"/>
      <c r="C667" s="202"/>
    </row>
    <row r="668" spans="1:3" x14ac:dyDescent="0.2">
      <c r="A668" s="202"/>
      <c r="B668" s="202"/>
      <c r="C668" s="202"/>
    </row>
    <row r="669" spans="1:3" x14ac:dyDescent="0.2">
      <c r="A669" s="202"/>
      <c r="B669" s="202"/>
      <c r="C669" s="202"/>
    </row>
    <row r="670" spans="1:3" x14ac:dyDescent="0.2">
      <c r="A670" s="202"/>
      <c r="B670" s="202"/>
      <c r="C670" s="202"/>
    </row>
    <row r="671" spans="1:3" x14ac:dyDescent="0.2">
      <c r="A671" s="202"/>
      <c r="B671" s="202"/>
      <c r="C671" s="202"/>
    </row>
    <row r="672" spans="1:3" x14ac:dyDescent="0.2">
      <c r="A672" s="202"/>
      <c r="B672" s="202"/>
      <c r="C672" s="202"/>
    </row>
    <row r="673" spans="1:3" x14ac:dyDescent="0.2">
      <c r="A673" s="202"/>
      <c r="B673" s="202"/>
      <c r="C673" s="202"/>
    </row>
    <row r="674" spans="1:3" x14ac:dyDescent="0.2">
      <c r="A674" s="202"/>
      <c r="B674" s="202"/>
      <c r="C674" s="202"/>
    </row>
    <row r="675" spans="1:3" x14ac:dyDescent="0.2">
      <c r="A675" s="202"/>
      <c r="B675" s="202"/>
      <c r="C675" s="202"/>
    </row>
    <row r="676" spans="1:3" x14ac:dyDescent="0.2">
      <c r="A676" s="202"/>
      <c r="B676" s="202"/>
      <c r="C676" s="202"/>
    </row>
    <row r="677" spans="1:3" x14ac:dyDescent="0.2">
      <c r="A677" s="202"/>
      <c r="B677" s="202"/>
      <c r="C677" s="202"/>
    </row>
    <row r="678" spans="1:3" x14ac:dyDescent="0.2">
      <c r="A678" s="202"/>
      <c r="B678" s="202"/>
      <c r="C678" s="202"/>
    </row>
    <row r="679" spans="1:3" x14ac:dyDescent="0.2">
      <c r="A679" s="202"/>
      <c r="B679" s="202"/>
      <c r="C679" s="202"/>
    </row>
    <row r="680" spans="1:3" x14ac:dyDescent="0.2">
      <c r="A680" s="202"/>
      <c r="B680" s="202"/>
      <c r="C680" s="202"/>
    </row>
    <row r="681" spans="1:3" x14ac:dyDescent="0.2">
      <c r="A681" s="202"/>
      <c r="B681" s="202"/>
      <c r="C681" s="202"/>
    </row>
    <row r="682" spans="1:3" x14ac:dyDescent="0.2">
      <c r="A682" s="202"/>
      <c r="B682" s="202"/>
      <c r="C682" s="202"/>
    </row>
    <row r="683" spans="1:3" x14ac:dyDescent="0.2">
      <c r="A683" s="202"/>
      <c r="B683" s="202"/>
      <c r="C683" s="202"/>
    </row>
    <row r="684" spans="1:3" x14ac:dyDescent="0.2">
      <c r="A684" s="202"/>
      <c r="B684" s="202"/>
      <c r="C684" s="202"/>
    </row>
    <row r="685" spans="1:3" x14ac:dyDescent="0.2">
      <c r="A685" s="202"/>
      <c r="B685" s="202"/>
      <c r="C685" s="202"/>
    </row>
    <row r="686" spans="1:3" x14ac:dyDescent="0.2">
      <c r="A686" s="202"/>
      <c r="B686" s="202"/>
      <c r="C686" s="202"/>
    </row>
    <row r="687" spans="1:3" x14ac:dyDescent="0.2">
      <c r="A687" s="202"/>
      <c r="B687" s="202"/>
      <c r="C687" s="202"/>
    </row>
    <row r="688" spans="1:3" x14ac:dyDescent="0.2">
      <c r="A688" s="202"/>
      <c r="B688" s="202"/>
      <c r="C688" s="202"/>
    </row>
    <row r="689" spans="1:3" x14ac:dyDescent="0.2">
      <c r="A689" s="202"/>
      <c r="B689" s="202"/>
      <c r="C689" s="202"/>
    </row>
    <row r="690" spans="1:3" x14ac:dyDescent="0.2">
      <c r="A690" s="202"/>
      <c r="B690" s="202"/>
      <c r="C690" s="202"/>
    </row>
    <row r="691" spans="1:3" x14ac:dyDescent="0.2">
      <c r="A691" s="202"/>
      <c r="B691" s="202"/>
      <c r="C691" s="202"/>
    </row>
    <row r="692" spans="1:3" x14ac:dyDescent="0.2">
      <c r="A692" s="202"/>
      <c r="B692" s="202"/>
      <c r="C692" s="202"/>
    </row>
    <row r="693" spans="1:3" x14ac:dyDescent="0.2">
      <c r="A693" s="202"/>
      <c r="B693" s="202"/>
      <c r="C693" s="202"/>
    </row>
    <row r="694" spans="1:3" x14ac:dyDescent="0.2">
      <c r="A694" s="202"/>
      <c r="B694" s="202"/>
      <c r="C694" s="202"/>
    </row>
    <row r="695" spans="1:3" x14ac:dyDescent="0.2">
      <c r="A695" s="202"/>
      <c r="B695" s="202"/>
      <c r="C695" s="202"/>
    </row>
    <row r="696" spans="1:3" x14ac:dyDescent="0.2">
      <c r="A696" s="202"/>
      <c r="B696" s="202"/>
      <c r="C696" s="202"/>
    </row>
    <row r="697" spans="1:3" x14ac:dyDescent="0.2">
      <c r="A697" s="202"/>
      <c r="B697" s="202"/>
      <c r="C697" s="202"/>
    </row>
    <row r="698" spans="1:3" x14ac:dyDescent="0.2">
      <c r="A698" s="202"/>
      <c r="B698" s="202"/>
      <c r="C698" s="202"/>
    </row>
    <row r="699" spans="1:3" x14ac:dyDescent="0.2">
      <c r="A699" s="202"/>
      <c r="B699" s="202"/>
      <c r="C699" s="202"/>
    </row>
    <row r="700" spans="1:3" x14ac:dyDescent="0.2">
      <c r="A700" s="202"/>
      <c r="B700" s="202"/>
      <c r="C700" s="202"/>
    </row>
    <row r="701" spans="1:3" x14ac:dyDescent="0.2">
      <c r="A701" s="202"/>
      <c r="B701" s="202"/>
      <c r="C701" s="202"/>
    </row>
    <row r="702" spans="1:3" x14ac:dyDescent="0.2">
      <c r="A702" s="202"/>
      <c r="B702" s="202"/>
      <c r="C702" s="202"/>
    </row>
    <row r="703" spans="1:3" x14ac:dyDescent="0.2">
      <c r="A703" s="202"/>
      <c r="B703" s="202"/>
      <c r="C703" s="202"/>
    </row>
    <row r="704" spans="1:3" x14ac:dyDescent="0.2">
      <c r="A704" s="202"/>
      <c r="B704" s="202"/>
      <c r="C704" s="202"/>
    </row>
    <row r="705" spans="1:3" x14ac:dyDescent="0.2">
      <c r="A705" s="202"/>
      <c r="B705" s="202"/>
      <c r="C705" s="202"/>
    </row>
    <row r="706" spans="1:3" x14ac:dyDescent="0.2">
      <c r="A706" s="202"/>
      <c r="B706" s="202"/>
      <c r="C706" s="202"/>
    </row>
    <row r="707" spans="1:3" x14ac:dyDescent="0.2">
      <c r="A707" s="202"/>
      <c r="B707" s="202"/>
      <c r="C707" s="202"/>
    </row>
    <row r="708" spans="1:3" x14ac:dyDescent="0.2">
      <c r="A708" s="202"/>
      <c r="B708" s="202"/>
      <c r="C708" s="202"/>
    </row>
    <row r="709" spans="1:3" x14ac:dyDescent="0.2">
      <c r="A709" s="202"/>
      <c r="B709" s="202"/>
      <c r="C709" s="202"/>
    </row>
    <row r="710" spans="1:3" x14ac:dyDescent="0.2">
      <c r="A710" s="202"/>
      <c r="B710" s="202"/>
      <c r="C710" s="202"/>
    </row>
    <row r="711" spans="1:3" x14ac:dyDescent="0.2">
      <c r="A711" s="202"/>
      <c r="B711" s="202"/>
      <c r="C711" s="202"/>
    </row>
    <row r="712" spans="1:3" x14ac:dyDescent="0.2">
      <c r="A712" s="202"/>
      <c r="B712" s="202"/>
      <c r="C712" s="202"/>
    </row>
    <row r="713" spans="1:3" x14ac:dyDescent="0.2">
      <c r="A713" s="202"/>
      <c r="B713" s="202"/>
      <c r="C713" s="202"/>
    </row>
    <row r="714" spans="1:3" x14ac:dyDescent="0.2">
      <c r="A714" s="202"/>
      <c r="B714" s="202"/>
      <c r="C714" s="202"/>
    </row>
    <row r="715" spans="1:3" x14ac:dyDescent="0.2">
      <c r="A715" s="202"/>
      <c r="B715" s="202"/>
      <c r="C715" s="202"/>
    </row>
    <row r="716" spans="1:3" x14ac:dyDescent="0.2">
      <c r="A716" s="202"/>
      <c r="B716" s="202"/>
      <c r="C716" s="202"/>
    </row>
    <row r="717" spans="1:3" x14ac:dyDescent="0.2">
      <c r="A717" s="202"/>
      <c r="B717" s="202"/>
      <c r="C717" s="202"/>
    </row>
    <row r="718" spans="1:3" x14ac:dyDescent="0.2">
      <c r="A718" s="202"/>
      <c r="B718" s="202"/>
      <c r="C718" s="202"/>
    </row>
    <row r="719" spans="1:3" x14ac:dyDescent="0.2">
      <c r="A719" s="202"/>
      <c r="B719" s="202"/>
      <c r="C719" s="202"/>
    </row>
    <row r="720" spans="1:3" x14ac:dyDescent="0.2">
      <c r="A720" s="202"/>
      <c r="B720" s="202"/>
      <c r="C720" s="202"/>
    </row>
    <row r="721" spans="1:3" x14ac:dyDescent="0.2">
      <c r="A721" s="202"/>
      <c r="B721" s="202"/>
      <c r="C721" s="202"/>
    </row>
    <row r="722" spans="1:3" x14ac:dyDescent="0.2">
      <c r="A722" s="202"/>
      <c r="B722" s="202"/>
      <c r="C722" s="202"/>
    </row>
    <row r="723" spans="1:3" x14ac:dyDescent="0.2">
      <c r="A723" s="202"/>
      <c r="B723" s="202"/>
      <c r="C723" s="202"/>
    </row>
    <row r="724" spans="1:3" x14ac:dyDescent="0.2">
      <c r="A724" s="202"/>
      <c r="B724" s="202"/>
      <c r="C724" s="202"/>
    </row>
    <row r="725" spans="1:3" x14ac:dyDescent="0.2">
      <c r="A725" s="202"/>
      <c r="B725" s="202"/>
      <c r="C725" s="202"/>
    </row>
    <row r="726" spans="1:3" x14ac:dyDescent="0.2">
      <c r="A726" s="202"/>
      <c r="B726" s="202"/>
      <c r="C726" s="202"/>
    </row>
    <row r="727" spans="1:3" x14ac:dyDescent="0.2">
      <c r="A727" s="202"/>
      <c r="B727" s="202"/>
      <c r="C727" s="202"/>
    </row>
    <row r="728" spans="1:3" x14ac:dyDescent="0.2">
      <c r="A728" s="202"/>
      <c r="B728" s="202"/>
      <c r="C728" s="202"/>
    </row>
    <row r="729" spans="1:3" x14ac:dyDescent="0.2">
      <c r="A729" s="202"/>
      <c r="B729" s="202"/>
      <c r="C729" s="202"/>
    </row>
    <row r="730" spans="1:3" x14ac:dyDescent="0.2">
      <c r="A730" s="202"/>
      <c r="B730" s="202"/>
      <c r="C730" s="202"/>
    </row>
    <row r="731" spans="1:3" x14ac:dyDescent="0.2">
      <c r="A731" s="202"/>
      <c r="B731" s="202"/>
      <c r="C731" s="202"/>
    </row>
    <row r="732" spans="1:3" x14ac:dyDescent="0.2">
      <c r="A732" s="202"/>
      <c r="B732" s="202"/>
      <c r="C732" s="202"/>
    </row>
    <row r="733" spans="1:3" x14ac:dyDescent="0.2">
      <c r="A733" s="202"/>
      <c r="B733" s="202"/>
      <c r="C733" s="202"/>
    </row>
    <row r="734" spans="1:3" x14ac:dyDescent="0.2">
      <c r="A734" s="202"/>
      <c r="B734" s="202"/>
      <c r="C734" s="202"/>
    </row>
    <row r="735" spans="1:3" x14ac:dyDescent="0.2">
      <c r="A735" s="202"/>
      <c r="B735" s="202"/>
      <c r="C735" s="202"/>
    </row>
    <row r="736" spans="1:3" x14ac:dyDescent="0.2">
      <c r="A736" s="202"/>
      <c r="B736" s="202"/>
      <c r="C736" s="202"/>
    </row>
    <row r="737" spans="1:3" x14ac:dyDescent="0.2">
      <c r="A737" s="202"/>
      <c r="B737" s="202"/>
      <c r="C737" s="202"/>
    </row>
    <row r="738" spans="1:3" x14ac:dyDescent="0.2">
      <c r="A738" s="202"/>
      <c r="B738" s="202"/>
      <c r="C738" s="202"/>
    </row>
    <row r="739" spans="1:3" x14ac:dyDescent="0.2">
      <c r="A739" s="202"/>
      <c r="B739" s="202"/>
      <c r="C739" s="202"/>
    </row>
    <row r="740" spans="1:3" x14ac:dyDescent="0.2">
      <c r="A740" s="202"/>
      <c r="B740" s="202"/>
      <c r="C740" s="202"/>
    </row>
    <row r="741" spans="1:3" x14ac:dyDescent="0.2">
      <c r="A741" s="202"/>
      <c r="B741" s="202"/>
      <c r="C741" s="202"/>
    </row>
    <row r="742" spans="1:3" x14ac:dyDescent="0.2">
      <c r="A742" s="202"/>
      <c r="B742" s="202"/>
      <c r="C742" s="202"/>
    </row>
    <row r="743" spans="1:3" x14ac:dyDescent="0.2">
      <c r="A743" s="202"/>
      <c r="B743" s="202"/>
      <c r="C743" s="202"/>
    </row>
    <row r="744" spans="1:3" x14ac:dyDescent="0.2">
      <c r="A744" s="202"/>
      <c r="B744" s="202"/>
      <c r="C744" s="202"/>
    </row>
    <row r="745" spans="1:3" x14ac:dyDescent="0.2">
      <c r="A745" s="202"/>
      <c r="B745" s="202"/>
      <c r="C745" s="202"/>
    </row>
    <row r="746" spans="1:3" x14ac:dyDescent="0.2">
      <c r="A746" s="202"/>
      <c r="B746" s="202"/>
      <c r="C746" s="202"/>
    </row>
    <row r="747" spans="1:3" x14ac:dyDescent="0.2">
      <c r="A747" s="202"/>
      <c r="B747" s="202"/>
      <c r="C747" s="202"/>
    </row>
    <row r="748" spans="1:3" x14ac:dyDescent="0.2">
      <c r="A748" s="202"/>
      <c r="B748" s="202"/>
      <c r="C748" s="202"/>
    </row>
    <row r="749" spans="1:3" x14ac:dyDescent="0.2">
      <c r="A749" s="202"/>
      <c r="B749" s="202"/>
      <c r="C749" s="202"/>
    </row>
    <row r="750" spans="1:3" x14ac:dyDescent="0.2">
      <c r="A750" s="202"/>
      <c r="B750" s="202"/>
      <c r="C750" s="202"/>
    </row>
    <row r="751" spans="1:3" x14ac:dyDescent="0.2">
      <c r="A751" s="202"/>
      <c r="B751" s="202"/>
      <c r="C751" s="202"/>
    </row>
    <row r="752" spans="1:3" x14ac:dyDescent="0.2">
      <c r="A752" s="202"/>
      <c r="B752" s="202"/>
      <c r="C752" s="202"/>
    </row>
    <row r="753" spans="1:3" x14ac:dyDescent="0.2">
      <c r="A753" s="202"/>
      <c r="B753" s="202"/>
      <c r="C753" s="202"/>
    </row>
    <row r="754" spans="1:3" x14ac:dyDescent="0.2">
      <c r="A754" s="202"/>
      <c r="B754" s="202"/>
      <c r="C754" s="202"/>
    </row>
    <row r="755" spans="1:3" x14ac:dyDescent="0.2">
      <c r="A755" s="202"/>
      <c r="B755" s="202"/>
      <c r="C755" s="202"/>
    </row>
    <row r="756" spans="1:3" x14ac:dyDescent="0.2">
      <c r="A756" s="202"/>
      <c r="B756" s="202"/>
      <c r="C756" s="202"/>
    </row>
    <row r="757" spans="1:3" x14ac:dyDescent="0.2">
      <c r="A757" s="202"/>
      <c r="B757" s="202"/>
      <c r="C757" s="202"/>
    </row>
    <row r="758" spans="1:3" x14ac:dyDescent="0.2">
      <c r="A758" s="202"/>
      <c r="B758" s="202"/>
      <c r="C758" s="202"/>
    </row>
    <row r="759" spans="1:3" x14ac:dyDescent="0.2">
      <c r="A759" s="202"/>
      <c r="B759" s="202"/>
      <c r="C759" s="202"/>
    </row>
    <row r="760" spans="1:3" x14ac:dyDescent="0.2">
      <c r="A760" s="202"/>
      <c r="B760" s="202"/>
      <c r="C760" s="202"/>
    </row>
    <row r="761" spans="1:3" x14ac:dyDescent="0.2">
      <c r="A761" s="202"/>
      <c r="B761" s="202"/>
      <c r="C761" s="202"/>
    </row>
    <row r="762" spans="1:3" x14ac:dyDescent="0.2">
      <c r="A762" s="202"/>
      <c r="B762" s="202"/>
      <c r="C762" s="202"/>
    </row>
    <row r="763" spans="1:3" x14ac:dyDescent="0.2">
      <c r="A763" s="202"/>
      <c r="B763" s="202"/>
      <c r="C763" s="202"/>
    </row>
    <row r="764" spans="1:3" x14ac:dyDescent="0.2">
      <c r="A764" s="202"/>
      <c r="B764" s="202"/>
      <c r="C764" s="202"/>
    </row>
    <row r="765" spans="1:3" x14ac:dyDescent="0.2">
      <c r="A765" s="202"/>
      <c r="B765" s="202"/>
      <c r="C765" s="202"/>
    </row>
    <row r="766" spans="1:3" x14ac:dyDescent="0.2">
      <c r="A766" s="202"/>
      <c r="B766" s="202"/>
      <c r="C766" s="202"/>
    </row>
    <row r="767" spans="1:3" x14ac:dyDescent="0.2">
      <c r="A767" s="202"/>
      <c r="B767" s="202"/>
      <c r="C767" s="202"/>
    </row>
    <row r="768" spans="1:3" x14ac:dyDescent="0.2">
      <c r="A768" s="202"/>
      <c r="B768" s="202"/>
      <c r="C768" s="202"/>
    </row>
    <row r="769" spans="1:3" x14ac:dyDescent="0.2">
      <c r="A769" s="202"/>
      <c r="B769" s="202"/>
      <c r="C769" s="202"/>
    </row>
    <row r="770" spans="1:3" x14ac:dyDescent="0.2">
      <c r="A770" s="202"/>
      <c r="B770" s="202"/>
      <c r="C770" s="202"/>
    </row>
    <row r="771" spans="1:3" x14ac:dyDescent="0.2">
      <c r="A771" s="202"/>
      <c r="B771" s="202"/>
      <c r="C771" s="202"/>
    </row>
    <row r="772" spans="1:3" x14ac:dyDescent="0.2">
      <c r="A772" s="202"/>
      <c r="B772" s="202"/>
      <c r="C772" s="202"/>
    </row>
    <row r="773" spans="1:3" x14ac:dyDescent="0.2">
      <c r="A773" s="202"/>
      <c r="B773" s="202"/>
      <c r="C773" s="202"/>
    </row>
    <row r="774" spans="1:3" x14ac:dyDescent="0.2">
      <c r="A774" s="202"/>
      <c r="B774" s="202"/>
      <c r="C774" s="202"/>
    </row>
    <row r="775" spans="1:3" x14ac:dyDescent="0.2">
      <c r="A775" s="202"/>
      <c r="B775" s="202"/>
      <c r="C775" s="202"/>
    </row>
    <row r="776" spans="1:3" x14ac:dyDescent="0.2">
      <c r="A776" s="202"/>
      <c r="B776" s="202"/>
      <c r="C776" s="202"/>
    </row>
    <row r="777" spans="1:3" x14ac:dyDescent="0.2">
      <c r="A777" s="202"/>
      <c r="B777" s="202"/>
      <c r="C777" s="202"/>
    </row>
    <row r="778" spans="1:3" x14ac:dyDescent="0.2">
      <c r="A778" s="202"/>
      <c r="B778" s="202"/>
      <c r="C778" s="202"/>
    </row>
    <row r="779" spans="1:3" x14ac:dyDescent="0.2">
      <c r="A779" s="202"/>
      <c r="B779" s="202"/>
      <c r="C779" s="202"/>
    </row>
    <row r="780" spans="1:3" x14ac:dyDescent="0.2">
      <c r="A780" s="202"/>
      <c r="B780" s="202"/>
      <c r="C780" s="202"/>
    </row>
    <row r="781" spans="1:3" x14ac:dyDescent="0.2">
      <c r="A781" s="202"/>
      <c r="B781" s="202"/>
      <c r="C781" s="202"/>
    </row>
    <row r="782" spans="1:3" x14ac:dyDescent="0.2">
      <c r="A782" s="202"/>
      <c r="B782" s="202"/>
      <c r="C782" s="202"/>
    </row>
    <row r="783" spans="1:3" x14ac:dyDescent="0.2">
      <c r="A783" s="202"/>
      <c r="B783" s="202"/>
      <c r="C783" s="202"/>
    </row>
    <row r="784" spans="1:3" x14ac:dyDescent="0.2">
      <c r="A784" s="202"/>
      <c r="B784" s="202"/>
      <c r="C784" s="202"/>
    </row>
    <row r="785" spans="1:3" x14ac:dyDescent="0.2">
      <c r="A785" s="202"/>
      <c r="B785" s="202"/>
      <c r="C785" s="202"/>
    </row>
    <row r="786" spans="1:3" x14ac:dyDescent="0.2">
      <c r="A786" s="202"/>
      <c r="B786" s="202"/>
      <c r="C786" s="202"/>
    </row>
    <row r="787" spans="1:3" x14ac:dyDescent="0.2">
      <c r="A787" s="202"/>
      <c r="B787" s="202"/>
      <c r="C787" s="202"/>
    </row>
    <row r="788" spans="1:3" x14ac:dyDescent="0.2">
      <c r="A788" s="202"/>
      <c r="B788" s="202"/>
      <c r="C788" s="202"/>
    </row>
    <row r="789" spans="1:3" x14ac:dyDescent="0.2">
      <c r="A789" s="202"/>
      <c r="B789" s="202"/>
      <c r="C789" s="202"/>
    </row>
    <row r="790" spans="1:3" x14ac:dyDescent="0.2">
      <c r="A790" s="202"/>
      <c r="B790" s="202"/>
      <c r="C790" s="202"/>
    </row>
    <row r="791" spans="1:3" x14ac:dyDescent="0.2">
      <c r="A791" s="202"/>
      <c r="B791" s="202"/>
      <c r="C791" s="202"/>
    </row>
    <row r="792" spans="1:3" x14ac:dyDescent="0.2">
      <c r="A792" s="202"/>
      <c r="B792" s="202"/>
      <c r="C792" s="202"/>
    </row>
    <row r="793" spans="1:3" x14ac:dyDescent="0.2">
      <c r="A793" s="202"/>
      <c r="B793" s="202"/>
      <c r="C793" s="202"/>
    </row>
    <row r="794" spans="1:3" x14ac:dyDescent="0.2">
      <c r="A794" s="202"/>
      <c r="B794" s="202"/>
      <c r="C794" s="202"/>
    </row>
    <row r="795" spans="1:3" x14ac:dyDescent="0.2">
      <c r="A795" s="202"/>
      <c r="B795" s="202"/>
      <c r="C795" s="202"/>
    </row>
    <row r="796" spans="1:3" x14ac:dyDescent="0.2">
      <c r="A796" s="202"/>
      <c r="B796" s="202"/>
      <c r="C796" s="202"/>
    </row>
    <row r="797" spans="1:3" x14ac:dyDescent="0.2">
      <c r="A797" s="202"/>
      <c r="B797" s="202"/>
      <c r="C797" s="202"/>
    </row>
    <row r="798" spans="1:3" x14ac:dyDescent="0.2">
      <c r="A798" s="202"/>
      <c r="B798" s="202"/>
      <c r="C798" s="202"/>
    </row>
    <row r="799" spans="1:3" x14ac:dyDescent="0.2">
      <c r="A799" s="202"/>
      <c r="B799" s="202"/>
      <c r="C799" s="202"/>
    </row>
    <row r="800" spans="1:3" x14ac:dyDescent="0.2">
      <c r="A800" s="202"/>
      <c r="B800" s="202"/>
      <c r="C800" s="202"/>
    </row>
    <row r="801" spans="1:3" x14ac:dyDescent="0.2">
      <c r="A801" s="202"/>
      <c r="B801" s="202"/>
      <c r="C801" s="202"/>
    </row>
    <row r="802" spans="1:3" x14ac:dyDescent="0.2">
      <c r="A802" s="202"/>
      <c r="B802" s="202"/>
      <c r="C802" s="202"/>
    </row>
    <row r="803" spans="1:3" x14ac:dyDescent="0.2">
      <c r="A803" s="202"/>
      <c r="B803" s="202"/>
      <c r="C803" s="202"/>
    </row>
    <row r="804" spans="1:3" x14ac:dyDescent="0.2">
      <c r="A804" s="202"/>
      <c r="B804" s="202"/>
      <c r="C804" s="202"/>
    </row>
    <row r="805" spans="1:3" x14ac:dyDescent="0.2">
      <c r="A805" s="202"/>
      <c r="B805" s="202"/>
      <c r="C805" s="202"/>
    </row>
    <row r="806" spans="1:3" x14ac:dyDescent="0.2">
      <c r="A806" s="202"/>
      <c r="B806" s="202"/>
      <c r="C806" s="202"/>
    </row>
    <row r="807" spans="1:3" x14ac:dyDescent="0.2">
      <c r="A807" s="202"/>
      <c r="B807" s="202"/>
      <c r="C807" s="202"/>
    </row>
    <row r="808" spans="1:3" x14ac:dyDescent="0.2">
      <c r="A808" s="202"/>
      <c r="B808" s="202"/>
      <c r="C808" s="202"/>
    </row>
    <row r="809" spans="1:3" x14ac:dyDescent="0.2">
      <c r="A809" s="202"/>
      <c r="B809" s="202"/>
      <c r="C809" s="202"/>
    </row>
    <row r="810" spans="1:3" x14ac:dyDescent="0.2">
      <c r="A810" s="202"/>
      <c r="B810" s="202"/>
      <c r="C810" s="202"/>
    </row>
    <row r="811" spans="1:3" x14ac:dyDescent="0.2">
      <c r="A811" s="202"/>
      <c r="B811" s="202"/>
      <c r="C811" s="202"/>
    </row>
    <row r="812" spans="1:3" x14ac:dyDescent="0.2">
      <c r="A812" s="202"/>
      <c r="B812" s="202"/>
      <c r="C812" s="202"/>
    </row>
    <row r="813" spans="1:3" x14ac:dyDescent="0.2">
      <c r="A813" s="202"/>
      <c r="B813" s="202"/>
      <c r="C813" s="202"/>
    </row>
    <row r="814" spans="1:3" x14ac:dyDescent="0.2">
      <c r="A814" s="202"/>
      <c r="B814" s="202"/>
      <c r="C814" s="202"/>
    </row>
    <row r="815" spans="1:3" x14ac:dyDescent="0.2">
      <c r="A815" s="202"/>
      <c r="B815" s="202"/>
      <c r="C815" s="202"/>
    </row>
    <row r="816" spans="1:3" x14ac:dyDescent="0.2">
      <c r="A816" s="202"/>
      <c r="B816" s="202"/>
      <c r="C816" s="202"/>
    </row>
    <row r="817" spans="1:3" x14ac:dyDescent="0.2">
      <c r="A817" s="202"/>
      <c r="B817" s="202"/>
      <c r="C817" s="202"/>
    </row>
    <row r="818" spans="1:3" x14ac:dyDescent="0.2">
      <c r="A818" s="202"/>
      <c r="B818" s="202"/>
      <c r="C818" s="202"/>
    </row>
    <row r="819" spans="1:3" x14ac:dyDescent="0.2">
      <c r="A819" s="202"/>
      <c r="B819" s="202"/>
      <c r="C819" s="202"/>
    </row>
    <row r="820" spans="1:3" x14ac:dyDescent="0.2">
      <c r="A820" s="202"/>
      <c r="B820" s="202"/>
      <c r="C820" s="202"/>
    </row>
    <row r="821" spans="1:3" x14ac:dyDescent="0.2">
      <c r="A821" s="202"/>
      <c r="B821" s="202"/>
      <c r="C821" s="202"/>
    </row>
    <row r="822" spans="1:3" x14ac:dyDescent="0.2">
      <c r="A822" s="202"/>
      <c r="B822" s="202"/>
      <c r="C822" s="202"/>
    </row>
    <row r="823" spans="1:3" x14ac:dyDescent="0.2">
      <c r="A823" s="202"/>
      <c r="B823" s="202"/>
      <c r="C823" s="202"/>
    </row>
    <row r="824" spans="1:3" x14ac:dyDescent="0.2">
      <c r="A824" s="202"/>
      <c r="B824" s="202"/>
      <c r="C824" s="202"/>
    </row>
    <row r="825" spans="1:3" x14ac:dyDescent="0.2">
      <c r="A825" s="202"/>
      <c r="B825" s="202"/>
      <c r="C825" s="202"/>
    </row>
    <row r="826" spans="1:3" x14ac:dyDescent="0.2">
      <c r="A826" s="202"/>
      <c r="B826" s="202"/>
      <c r="C826" s="202"/>
    </row>
    <row r="827" spans="1:3" x14ac:dyDescent="0.2">
      <c r="A827" s="202"/>
      <c r="B827" s="202"/>
      <c r="C827" s="202"/>
    </row>
    <row r="828" spans="1:3" x14ac:dyDescent="0.2">
      <c r="A828" s="202"/>
      <c r="B828" s="202"/>
      <c r="C828" s="202"/>
    </row>
    <row r="829" spans="1:3" x14ac:dyDescent="0.2">
      <c r="A829" s="202"/>
      <c r="B829" s="202"/>
      <c r="C829" s="202"/>
    </row>
    <row r="830" spans="1:3" x14ac:dyDescent="0.2">
      <c r="A830" s="202"/>
      <c r="B830" s="202"/>
      <c r="C830" s="202"/>
    </row>
    <row r="831" spans="1:3" x14ac:dyDescent="0.2">
      <c r="A831" s="202"/>
      <c r="B831" s="202"/>
      <c r="C831" s="202"/>
    </row>
    <row r="832" spans="1:3" x14ac:dyDescent="0.2">
      <c r="A832" s="202"/>
      <c r="B832" s="202"/>
      <c r="C832" s="202"/>
    </row>
    <row r="833" spans="1:3" x14ac:dyDescent="0.2">
      <c r="A833" s="202"/>
      <c r="B833" s="202"/>
      <c r="C833" s="202"/>
    </row>
    <row r="834" spans="1:3" x14ac:dyDescent="0.2">
      <c r="A834" s="202"/>
      <c r="B834" s="202"/>
      <c r="C834" s="202"/>
    </row>
    <row r="835" spans="1:3" x14ac:dyDescent="0.2">
      <c r="A835" s="202"/>
      <c r="B835" s="202"/>
      <c r="C835" s="202"/>
    </row>
    <row r="836" spans="1:3" x14ac:dyDescent="0.2">
      <c r="A836" s="202"/>
      <c r="B836" s="202"/>
      <c r="C836" s="202"/>
    </row>
    <row r="837" spans="1:3" x14ac:dyDescent="0.2">
      <c r="A837" s="202"/>
      <c r="B837" s="202"/>
      <c r="C837" s="202"/>
    </row>
    <row r="838" spans="1:3" x14ac:dyDescent="0.2">
      <c r="A838" s="202"/>
      <c r="B838" s="202"/>
      <c r="C838" s="202"/>
    </row>
    <row r="839" spans="1:3" x14ac:dyDescent="0.2">
      <c r="A839" s="202"/>
      <c r="B839" s="202"/>
      <c r="C839" s="202"/>
    </row>
    <row r="840" spans="1:3" x14ac:dyDescent="0.2">
      <c r="A840" s="202"/>
      <c r="B840" s="202"/>
      <c r="C840" s="202"/>
    </row>
    <row r="841" spans="1:3" x14ac:dyDescent="0.2">
      <c r="A841" s="202"/>
      <c r="B841" s="202"/>
      <c r="C841" s="202"/>
    </row>
    <row r="842" spans="1:3" x14ac:dyDescent="0.2">
      <c r="A842" s="202"/>
      <c r="B842" s="202"/>
      <c r="C842" s="202"/>
    </row>
    <row r="843" spans="1:3" x14ac:dyDescent="0.2">
      <c r="A843" s="202"/>
      <c r="B843" s="202"/>
      <c r="C843" s="202"/>
    </row>
    <row r="844" spans="1:3" x14ac:dyDescent="0.2">
      <c r="A844" s="202"/>
      <c r="B844" s="202"/>
      <c r="C844" s="202"/>
    </row>
    <row r="845" spans="1:3" x14ac:dyDescent="0.2">
      <c r="A845" s="202"/>
      <c r="B845" s="202"/>
      <c r="C845" s="202"/>
    </row>
    <row r="846" spans="1:3" x14ac:dyDescent="0.2">
      <c r="A846" s="202"/>
      <c r="B846" s="202"/>
      <c r="C846" s="202"/>
    </row>
    <row r="847" spans="1:3" x14ac:dyDescent="0.2">
      <c r="A847" s="202"/>
      <c r="B847" s="202"/>
      <c r="C847" s="202"/>
    </row>
    <row r="848" spans="1:3" x14ac:dyDescent="0.2">
      <c r="A848" s="202"/>
      <c r="B848" s="202"/>
      <c r="C848" s="202"/>
    </row>
    <row r="849" spans="1:3" x14ac:dyDescent="0.2">
      <c r="A849" s="202"/>
      <c r="B849" s="202"/>
      <c r="C849" s="202"/>
    </row>
    <row r="850" spans="1:3" x14ac:dyDescent="0.2">
      <c r="A850" s="202"/>
      <c r="B850" s="202"/>
      <c r="C850" s="202"/>
    </row>
    <row r="851" spans="1:3" x14ac:dyDescent="0.2">
      <c r="A851" s="202"/>
      <c r="B851" s="202"/>
      <c r="C851" s="202"/>
    </row>
    <row r="852" spans="1:3" x14ac:dyDescent="0.2">
      <c r="A852" s="202"/>
      <c r="B852" s="202"/>
      <c r="C852" s="202"/>
    </row>
    <row r="853" spans="1:3" x14ac:dyDescent="0.2">
      <c r="A853" s="202"/>
      <c r="B853" s="202"/>
      <c r="C853" s="202"/>
    </row>
    <row r="854" spans="1:3" x14ac:dyDescent="0.2">
      <c r="A854" s="202"/>
      <c r="B854" s="202"/>
      <c r="C854" s="202"/>
    </row>
    <row r="855" spans="1:3" x14ac:dyDescent="0.2">
      <c r="A855" s="202"/>
      <c r="B855" s="202"/>
      <c r="C855" s="202"/>
    </row>
    <row r="856" spans="1:3" x14ac:dyDescent="0.2">
      <c r="A856" s="202"/>
      <c r="B856" s="202"/>
      <c r="C856" s="202"/>
    </row>
    <row r="857" spans="1:3" x14ac:dyDescent="0.2">
      <c r="A857" s="202"/>
      <c r="B857" s="202"/>
      <c r="C857" s="202"/>
    </row>
    <row r="858" spans="1:3" x14ac:dyDescent="0.2">
      <c r="A858" s="202"/>
      <c r="B858" s="202"/>
      <c r="C858" s="202"/>
    </row>
    <row r="859" spans="1:3" x14ac:dyDescent="0.2">
      <c r="A859" s="202"/>
      <c r="B859" s="202"/>
      <c r="C859" s="202"/>
    </row>
    <row r="860" spans="1:3" x14ac:dyDescent="0.2">
      <c r="A860" s="202"/>
      <c r="B860" s="202"/>
      <c r="C860" s="202"/>
    </row>
    <row r="861" spans="1:3" x14ac:dyDescent="0.2">
      <c r="A861" s="202"/>
      <c r="B861" s="202"/>
      <c r="C861" s="202"/>
    </row>
    <row r="862" spans="1:3" x14ac:dyDescent="0.2">
      <c r="A862" s="202"/>
      <c r="B862" s="202"/>
      <c r="C862" s="202"/>
    </row>
    <row r="863" spans="1:3" x14ac:dyDescent="0.2">
      <c r="A863" s="202"/>
      <c r="B863" s="202"/>
      <c r="C863" s="202"/>
    </row>
    <row r="864" spans="1:3" x14ac:dyDescent="0.2">
      <c r="A864" s="202"/>
      <c r="B864" s="202"/>
      <c r="C864" s="202"/>
    </row>
    <row r="865" spans="1:3" x14ac:dyDescent="0.2">
      <c r="A865" s="202"/>
      <c r="B865" s="202"/>
      <c r="C865" s="202"/>
    </row>
    <row r="866" spans="1:3" x14ac:dyDescent="0.2">
      <c r="A866" s="202"/>
      <c r="B866" s="202"/>
      <c r="C866" s="202"/>
    </row>
    <row r="867" spans="1:3" x14ac:dyDescent="0.2">
      <c r="A867" s="202"/>
      <c r="B867" s="202"/>
      <c r="C867" s="202"/>
    </row>
    <row r="868" spans="1:3" x14ac:dyDescent="0.2">
      <c r="A868" s="202"/>
      <c r="B868" s="202"/>
      <c r="C868" s="202"/>
    </row>
    <row r="869" spans="1:3" x14ac:dyDescent="0.2">
      <c r="A869" s="202"/>
      <c r="B869" s="202"/>
      <c r="C869" s="202"/>
    </row>
    <row r="870" spans="1:3" x14ac:dyDescent="0.2">
      <c r="A870" s="202"/>
      <c r="B870" s="202"/>
      <c r="C870" s="202"/>
    </row>
    <row r="871" spans="1:3" x14ac:dyDescent="0.2">
      <c r="A871" s="202"/>
      <c r="B871" s="202"/>
      <c r="C871" s="202"/>
    </row>
    <row r="872" spans="1:3" x14ac:dyDescent="0.2">
      <c r="A872" s="202"/>
      <c r="B872" s="202"/>
      <c r="C872" s="202"/>
    </row>
    <row r="873" spans="1:3" x14ac:dyDescent="0.2">
      <c r="A873" s="202"/>
      <c r="B873" s="202"/>
      <c r="C873" s="202"/>
    </row>
    <row r="874" spans="1:3" x14ac:dyDescent="0.2">
      <c r="A874" s="202"/>
      <c r="B874" s="202"/>
      <c r="C874" s="202"/>
    </row>
    <row r="875" spans="1:3" x14ac:dyDescent="0.2">
      <c r="A875" s="202"/>
      <c r="B875" s="202"/>
      <c r="C875" s="202"/>
    </row>
    <row r="876" spans="1:3" x14ac:dyDescent="0.2">
      <c r="A876" s="202"/>
      <c r="B876" s="202"/>
      <c r="C876" s="202"/>
    </row>
    <row r="877" spans="1:3" x14ac:dyDescent="0.2">
      <c r="A877" s="202"/>
      <c r="B877" s="202"/>
      <c r="C877" s="202"/>
    </row>
    <row r="878" spans="1:3" x14ac:dyDescent="0.2">
      <c r="A878" s="202"/>
      <c r="B878" s="202"/>
      <c r="C878" s="202"/>
    </row>
    <row r="879" spans="1:3" x14ac:dyDescent="0.2">
      <c r="A879" s="202"/>
      <c r="B879" s="202"/>
      <c r="C879" s="202"/>
    </row>
    <row r="880" spans="1:3" x14ac:dyDescent="0.2">
      <c r="A880" s="202"/>
      <c r="B880" s="202"/>
      <c r="C880" s="202"/>
    </row>
    <row r="881" spans="1:3" x14ac:dyDescent="0.2">
      <c r="A881" s="202"/>
      <c r="B881" s="202"/>
      <c r="C881" s="202"/>
    </row>
    <row r="882" spans="1:3" x14ac:dyDescent="0.2">
      <c r="A882" s="202"/>
      <c r="B882" s="202"/>
      <c r="C882" s="202"/>
    </row>
    <row r="883" spans="1:3" x14ac:dyDescent="0.2">
      <c r="A883" s="202"/>
      <c r="B883" s="202"/>
      <c r="C883" s="202"/>
    </row>
    <row r="884" spans="1:3" x14ac:dyDescent="0.2">
      <c r="A884" s="202"/>
      <c r="B884" s="202"/>
      <c r="C884" s="202"/>
    </row>
    <row r="885" spans="1:3" x14ac:dyDescent="0.2">
      <c r="A885" s="202"/>
      <c r="B885" s="202"/>
      <c r="C885" s="202"/>
    </row>
    <row r="886" spans="1:3" x14ac:dyDescent="0.2">
      <c r="A886" s="202"/>
      <c r="B886" s="202"/>
      <c r="C886" s="202"/>
    </row>
    <row r="887" spans="1:3" x14ac:dyDescent="0.2">
      <c r="A887" s="202"/>
      <c r="B887" s="202"/>
      <c r="C887" s="202"/>
    </row>
    <row r="888" spans="1:3" x14ac:dyDescent="0.2">
      <c r="A888" s="202"/>
      <c r="B888" s="202"/>
      <c r="C888" s="202"/>
    </row>
    <row r="889" spans="1:3" x14ac:dyDescent="0.2">
      <c r="A889" s="202"/>
      <c r="B889" s="202"/>
      <c r="C889" s="202"/>
    </row>
    <row r="890" spans="1:3" x14ac:dyDescent="0.2">
      <c r="A890" s="202"/>
      <c r="B890" s="202"/>
      <c r="C890" s="202"/>
    </row>
    <row r="891" spans="1:3" x14ac:dyDescent="0.2">
      <c r="A891" s="202"/>
      <c r="B891" s="202"/>
      <c r="C891" s="202"/>
    </row>
    <row r="892" spans="1:3" x14ac:dyDescent="0.2">
      <c r="A892" s="202"/>
      <c r="B892" s="202"/>
      <c r="C892" s="202"/>
    </row>
    <row r="893" spans="1:3" x14ac:dyDescent="0.2">
      <c r="A893" s="202"/>
      <c r="B893" s="202"/>
      <c r="C893" s="202"/>
    </row>
    <row r="894" spans="1:3" x14ac:dyDescent="0.2">
      <c r="A894" s="202"/>
      <c r="B894" s="202"/>
      <c r="C894" s="202"/>
    </row>
    <row r="895" spans="1:3" x14ac:dyDescent="0.2">
      <c r="A895" s="202"/>
      <c r="B895" s="202"/>
      <c r="C895" s="202"/>
    </row>
    <row r="896" spans="1:3" x14ac:dyDescent="0.2">
      <c r="A896" s="202"/>
      <c r="B896" s="202"/>
      <c r="C896" s="202"/>
    </row>
    <row r="897" spans="1:3" x14ac:dyDescent="0.2">
      <c r="A897" s="202"/>
      <c r="B897" s="202"/>
      <c r="C897" s="202"/>
    </row>
    <row r="898" spans="1:3" x14ac:dyDescent="0.2">
      <c r="A898" s="202"/>
      <c r="B898" s="202"/>
      <c r="C898" s="202"/>
    </row>
    <row r="899" spans="1:3" x14ac:dyDescent="0.2">
      <c r="A899" s="202"/>
      <c r="B899" s="202"/>
      <c r="C899" s="202"/>
    </row>
    <row r="900" spans="1:3" x14ac:dyDescent="0.2">
      <c r="A900" s="202"/>
      <c r="B900" s="202"/>
      <c r="C900" s="202"/>
    </row>
    <row r="901" spans="1:3" x14ac:dyDescent="0.2">
      <c r="A901" s="202"/>
      <c r="B901" s="202"/>
      <c r="C901" s="202"/>
    </row>
    <row r="902" spans="1:3" x14ac:dyDescent="0.2">
      <c r="A902" s="202"/>
      <c r="B902" s="202"/>
      <c r="C902" s="202"/>
    </row>
    <row r="903" spans="1:3" x14ac:dyDescent="0.2">
      <c r="A903" s="202"/>
      <c r="B903" s="202"/>
      <c r="C903" s="202"/>
    </row>
    <row r="904" spans="1:3" x14ac:dyDescent="0.2">
      <c r="A904" s="202"/>
      <c r="B904" s="202"/>
      <c r="C904" s="202"/>
    </row>
    <row r="905" spans="1:3" x14ac:dyDescent="0.2">
      <c r="A905" s="202"/>
      <c r="B905" s="202"/>
      <c r="C905" s="202"/>
    </row>
    <row r="906" spans="1:3" x14ac:dyDescent="0.2">
      <c r="A906" s="202"/>
      <c r="B906" s="202"/>
      <c r="C906" s="202"/>
    </row>
    <row r="907" spans="1:3" x14ac:dyDescent="0.2">
      <c r="A907" s="202"/>
      <c r="B907" s="202"/>
      <c r="C907" s="202"/>
    </row>
    <row r="908" spans="1:3" x14ac:dyDescent="0.2">
      <c r="A908" s="202"/>
      <c r="B908" s="202"/>
      <c r="C908" s="202"/>
    </row>
    <row r="909" spans="1:3" x14ac:dyDescent="0.2">
      <c r="A909" s="202"/>
      <c r="B909" s="202"/>
      <c r="C909" s="202"/>
    </row>
    <row r="910" spans="1:3" x14ac:dyDescent="0.2">
      <c r="A910" s="202"/>
      <c r="B910" s="202"/>
      <c r="C910" s="202"/>
    </row>
    <row r="911" spans="1:3" x14ac:dyDescent="0.2">
      <c r="A911" s="202"/>
      <c r="B911" s="202"/>
      <c r="C911" s="202"/>
    </row>
    <row r="912" spans="1:3" x14ac:dyDescent="0.2">
      <c r="A912" s="202"/>
      <c r="B912" s="202"/>
      <c r="C912" s="202"/>
    </row>
    <row r="913" spans="1:3" x14ac:dyDescent="0.2">
      <c r="A913" s="202"/>
      <c r="B913" s="202"/>
      <c r="C913" s="202"/>
    </row>
    <row r="914" spans="1:3" x14ac:dyDescent="0.2">
      <c r="A914" s="202"/>
      <c r="B914" s="202"/>
      <c r="C914" s="202"/>
    </row>
    <row r="915" spans="1:3" x14ac:dyDescent="0.2">
      <c r="A915" s="202"/>
      <c r="B915" s="202"/>
      <c r="C915" s="202"/>
    </row>
    <row r="916" spans="1:3" x14ac:dyDescent="0.2">
      <c r="A916" s="202"/>
      <c r="B916" s="202"/>
      <c r="C916" s="202"/>
    </row>
    <row r="917" spans="1:3" x14ac:dyDescent="0.2">
      <c r="A917" s="202"/>
      <c r="B917" s="202"/>
      <c r="C917" s="202"/>
    </row>
    <row r="918" spans="1:3" x14ac:dyDescent="0.2">
      <c r="A918" s="202"/>
      <c r="B918" s="202"/>
      <c r="C918" s="202"/>
    </row>
    <row r="919" spans="1:3" x14ac:dyDescent="0.2">
      <c r="A919" s="202"/>
      <c r="B919" s="202"/>
      <c r="C919" s="202"/>
    </row>
    <row r="920" spans="1:3" x14ac:dyDescent="0.2">
      <c r="A920" s="202"/>
      <c r="B920" s="202"/>
      <c r="C920" s="202"/>
    </row>
    <row r="921" spans="1:3" x14ac:dyDescent="0.2">
      <c r="A921" s="202"/>
      <c r="B921" s="202"/>
      <c r="C921" s="202"/>
    </row>
    <row r="922" spans="1:3" x14ac:dyDescent="0.2">
      <c r="A922" s="202"/>
      <c r="B922" s="202"/>
      <c r="C922" s="202"/>
    </row>
    <row r="923" spans="1:3" x14ac:dyDescent="0.2">
      <c r="A923" s="202"/>
      <c r="B923" s="202"/>
      <c r="C923" s="202"/>
    </row>
    <row r="924" spans="1:3" x14ac:dyDescent="0.2">
      <c r="A924" s="202"/>
      <c r="B924" s="202"/>
      <c r="C924" s="202"/>
    </row>
    <row r="925" spans="1:3" x14ac:dyDescent="0.2">
      <c r="A925" s="202"/>
      <c r="B925" s="202"/>
      <c r="C925" s="202"/>
    </row>
    <row r="926" spans="1:3" x14ac:dyDescent="0.2">
      <c r="A926" s="202"/>
      <c r="B926" s="202"/>
      <c r="C926" s="202"/>
    </row>
    <row r="927" spans="1:3" x14ac:dyDescent="0.2">
      <c r="A927" s="202"/>
      <c r="B927" s="202"/>
      <c r="C927" s="202"/>
    </row>
    <row r="928" spans="1:3" x14ac:dyDescent="0.2">
      <c r="A928" s="202"/>
      <c r="B928" s="202"/>
      <c r="C928" s="202"/>
    </row>
    <row r="929" spans="1:3" x14ac:dyDescent="0.2">
      <c r="A929" s="202"/>
      <c r="B929" s="202"/>
      <c r="C929" s="202"/>
    </row>
    <row r="930" spans="1:3" x14ac:dyDescent="0.2">
      <c r="A930" s="202"/>
      <c r="B930" s="202"/>
      <c r="C930" s="202"/>
    </row>
    <row r="931" spans="1:3" x14ac:dyDescent="0.2">
      <c r="A931" s="202"/>
      <c r="B931" s="202"/>
      <c r="C931" s="202"/>
    </row>
    <row r="932" spans="1:3" x14ac:dyDescent="0.2">
      <c r="A932" s="202"/>
      <c r="B932" s="202"/>
      <c r="C932" s="202"/>
    </row>
    <row r="933" spans="1:3" x14ac:dyDescent="0.2">
      <c r="A933" s="202"/>
      <c r="B933" s="202"/>
      <c r="C933" s="202"/>
    </row>
    <row r="934" spans="1:3" x14ac:dyDescent="0.2">
      <c r="A934" s="202"/>
      <c r="B934" s="202"/>
      <c r="C934" s="202"/>
    </row>
    <row r="935" spans="1:3" x14ac:dyDescent="0.2">
      <c r="A935" s="202"/>
      <c r="B935" s="202"/>
      <c r="C935" s="202"/>
    </row>
    <row r="936" spans="1:3" x14ac:dyDescent="0.2">
      <c r="A936" s="202"/>
      <c r="B936" s="202"/>
      <c r="C936" s="202"/>
    </row>
    <row r="937" spans="1:3" x14ac:dyDescent="0.2">
      <c r="A937" s="202"/>
      <c r="B937" s="202"/>
      <c r="C937" s="202"/>
    </row>
    <row r="938" spans="1:3" x14ac:dyDescent="0.2">
      <c r="A938" s="202"/>
      <c r="B938" s="202"/>
      <c r="C938" s="202"/>
    </row>
    <row r="939" spans="1:3" x14ac:dyDescent="0.2">
      <c r="A939" s="202"/>
      <c r="B939" s="202"/>
      <c r="C939" s="202"/>
    </row>
    <row r="940" spans="1:3" x14ac:dyDescent="0.2">
      <c r="A940" s="202"/>
      <c r="B940" s="202"/>
      <c r="C940" s="202"/>
    </row>
    <row r="941" spans="1:3" x14ac:dyDescent="0.2">
      <c r="A941" s="202"/>
      <c r="B941" s="202"/>
      <c r="C941" s="202"/>
    </row>
    <row r="942" spans="1:3" x14ac:dyDescent="0.2">
      <c r="A942" s="202"/>
      <c r="B942" s="202"/>
      <c r="C942" s="202"/>
    </row>
    <row r="943" spans="1:3" x14ac:dyDescent="0.2">
      <c r="A943" s="202"/>
      <c r="B943" s="202"/>
      <c r="C943" s="202"/>
    </row>
    <row r="944" spans="1:3" x14ac:dyDescent="0.2">
      <c r="A944" s="202"/>
      <c r="B944" s="202"/>
      <c r="C944" s="202"/>
    </row>
    <row r="945" spans="1:3" x14ac:dyDescent="0.2">
      <c r="A945" s="202"/>
      <c r="B945" s="202"/>
      <c r="C945" s="202"/>
    </row>
    <row r="946" spans="1:3" x14ac:dyDescent="0.2">
      <c r="A946" s="202"/>
      <c r="B946" s="202"/>
      <c r="C946" s="202"/>
    </row>
    <row r="947" spans="1:3" x14ac:dyDescent="0.2">
      <c r="A947" s="202"/>
      <c r="B947" s="202"/>
      <c r="C947" s="202"/>
    </row>
    <row r="948" spans="1:3" x14ac:dyDescent="0.2">
      <c r="A948" s="202"/>
      <c r="B948" s="202"/>
      <c r="C948" s="202"/>
    </row>
    <row r="949" spans="1:3" x14ac:dyDescent="0.2">
      <c r="A949" s="202"/>
      <c r="B949" s="202"/>
      <c r="C949" s="202"/>
    </row>
    <row r="950" spans="1:3" x14ac:dyDescent="0.2">
      <c r="A950" s="202"/>
      <c r="B950" s="202"/>
      <c r="C950" s="202"/>
    </row>
    <row r="951" spans="1:3" x14ac:dyDescent="0.2">
      <c r="A951" s="202"/>
      <c r="B951" s="202"/>
      <c r="C951" s="202"/>
    </row>
    <row r="952" spans="1:3" x14ac:dyDescent="0.2">
      <c r="A952" s="202"/>
      <c r="B952" s="202"/>
      <c r="C952" s="202"/>
    </row>
    <row r="953" spans="1:3" x14ac:dyDescent="0.2">
      <c r="A953" s="202"/>
      <c r="B953" s="202"/>
      <c r="C953" s="202"/>
    </row>
    <row r="954" spans="1:3" x14ac:dyDescent="0.2">
      <c r="A954" s="202"/>
      <c r="B954" s="202"/>
      <c r="C954" s="202"/>
    </row>
    <row r="955" spans="1:3" x14ac:dyDescent="0.2">
      <c r="A955" s="202"/>
      <c r="B955" s="202"/>
      <c r="C955" s="202"/>
    </row>
    <row r="956" spans="1:3" x14ac:dyDescent="0.2">
      <c r="A956" s="202"/>
      <c r="B956" s="202"/>
      <c r="C956" s="202"/>
    </row>
    <row r="957" spans="1:3" x14ac:dyDescent="0.2">
      <c r="A957" s="202"/>
      <c r="B957" s="202"/>
      <c r="C957" s="202"/>
    </row>
    <row r="958" spans="1:3" x14ac:dyDescent="0.2">
      <c r="A958" s="202"/>
      <c r="B958" s="202"/>
      <c r="C958" s="202"/>
    </row>
    <row r="959" spans="1:3" x14ac:dyDescent="0.2">
      <c r="A959" s="202"/>
      <c r="B959" s="202"/>
      <c r="C959" s="202"/>
    </row>
    <row r="960" spans="1:3" x14ac:dyDescent="0.2">
      <c r="A960" s="202"/>
      <c r="B960" s="202"/>
      <c r="C960" s="202"/>
    </row>
    <row r="961" spans="1:3" x14ac:dyDescent="0.2">
      <c r="A961" s="202"/>
      <c r="B961" s="202"/>
      <c r="C961" s="202"/>
    </row>
    <row r="962" spans="1:3" x14ac:dyDescent="0.2">
      <c r="A962" s="202"/>
      <c r="B962" s="202"/>
      <c r="C962" s="202"/>
    </row>
    <row r="963" spans="1:3" x14ac:dyDescent="0.2">
      <c r="A963" s="202"/>
      <c r="B963" s="202"/>
      <c r="C963" s="202"/>
    </row>
    <row r="964" spans="1:3" x14ac:dyDescent="0.2">
      <c r="A964" s="202"/>
      <c r="B964" s="202"/>
      <c r="C964" s="202"/>
    </row>
    <row r="965" spans="1:3" x14ac:dyDescent="0.2">
      <c r="A965" s="202"/>
      <c r="B965" s="202"/>
      <c r="C965" s="202"/>
    </row>
    <row r="966" spans="1:3" x14ac:dyDescent="0.2">
      <c r="A966" s="202"/>
      <c r="B966" s="202"/>
      <c r="C966" s="202"/>
    </row>
    <row r="967" spans="1:3" x14ac:dyDescent="0.2">
      <c r="A967" s="202"/>
      <c r="B967" s="202"/>
      <c r="C967" s="202"/>
    </row>
    <row r="968" spans="1:3" x14ac:dyDescent="0.2">
      <c r="A968" s="202"/>
      <c r="B968" s="202"/>
      <c r="C968" s="202"/>
    </row>
    <row r="969" spans="1:3" x14ac:dyDescent="0.2">
      <c r="A969" s="202"/>
      <c r="B969" s="202"/>
      <c r="C969" s="202"/>
    </row>
    <row r="970" spans="1:3" x14ac:dyDescent="0.2">
      <c r="A970" s="202"/>
      <c r="B970" s="202"/>
      <c r="C970" s="202"/>
    </row>
    <row r="971" spans="1:3" x14ac:dyDescent="0.2">
      <c r="A971" s="202"/>
      <c r="B971" s="202"/>
      <c r="C971" s="202"/>
    </row>
    <row r="972" spans="1:3" x14ac:dyDescent="0.2">
      <c r="A972" s="202"/>
      <c r="B972" s="202"/>
      <c r="C972" s="202"/>
    </row>
    <row r="973" spans="1:3" x14ac:dyDescent="0.2">
      <c r="A973" s="202"/>
      <c r="B973" s="202"/>
      <c r="C973" s="202"/>
    </row>
    <row r="974" spans="1:3" x14ac:dyDescent="0.2">
      <c r="A974" s="202"/>
      <c r="B974" s="202"/>
      <c r="C974" s="202"/>
    </row>
    <row r="975" spans="1:3" x14ac:dyDescent="0.2">
      <c r="A975" s="202"/>
      <c r="B975" s="202"/>
      <c r="C975" s="202"/>
    </row>
    <row r="976" spans="1:3" x14ac:dyDescent="0.2">
      <c r="A976" s="202"/>
      <c r="B976" s="202"/>
      <c r="C976" s="202"/>
    </row>
    <row r="977" spans="1:3" x14ac:dyDescent="0.2">
      <c r="A977" s="202"/>
      <c r="B977" s="202"/>
      <c r="C977" s="202"/>
    </row>
    <row r="978" spans="1:3" x14ac:dyDescent="0.2">
      <c r="A978" s="202"/>
      <c r="B978" s="202"/>
      <c r="C978" s="202"/>
    </row>
    <row r="979" spans="1:3" x14ac:dyDescent="0.2">
      <c r="A979" s="202"/>
      <c r="B979" s="202"/>
      <c r="C979" s="202"/>
    </row>
    <row r="980" spans="1:3" x14ac:dyDescent="0.2">
      <c r="A980" s="202"/>
      <c r="B980" s="202"/>
      <c r="C980" s="202"/>
    </row>
    <row r="981" spans="1:3" x14ac:dyDescent="0.2">
      <c r="A981" s="202"/>
      <c r="B981" s="202"/>
      <c r="C981" s="202"/>
    </row>
    <row r="982" spans="1:3" x14ac:dyDescent="0.2">
      <c r="A982" s="202"/>
      <c r="B982" s="202"/>
      <c r="C982" s="202"/>
    </row>
    <row r="983" spans="1:3" x14ac:dyDescent="0.2">
      <c r="A983" s="202"/>
      <c r="B983" s="202"/>
      <c r="C983" s="202"/>
    </row>
    <row r="984" spans="1:3" x14ac:dyDescent="0.2">
      <c r="A984" s="202"/>
      <c r="B984" s="202"/>
      <c r="C984" s="202"/>
    </row>
    <row r="985" spans="1:3" x14ac:dyDescent="0.2">
      <c r="A985" s="202"/>
      <c r="B985" s="202"/>
      <c r="C985" s="202"/>
    </row>
    <row r="986" spans="1:3" x14ac:dyDescent="0.2">
      <c r="A986" s="202"/>
      <c r="B986" s="202"/>
      <c r="C986" s="202"/>
    </row>
    <row r="987" spans="1:3" x14ac:dyDescent="0.2">
      <c r="A987" s="202"/>
      <c r="B987" s="202"/>
      <c r="C987" s="202"/>
    </row>
    <row r="988" spans="1:3" x14ac:dyDescent="0.2">
      <c r="A988" s="202"/>
      <c r="B988" s="202"/>
      <c r="C988" s="202"/>
    </row>
    <row r="989" spans="1:3" x14ac:dyDescent="0.2">
      <c r="A989" s="202"/>
      <c r="B989" s="202"/>
      <c r="C989" s="202"/>
    </row>
    <row r="990" spans="1:3" x14ac:dyDescent="0.2">
      <c r="A990" s="202"/>
      <c r="B990" s="202"/>
      <c r="C990" s="202"/>
    </row>
    <row r="991" spans="1:3" x14ac:dyDescent="0.2">
      <c r="A991" s="202"/>
      <c r="B991" s="202"/>
      <c r="C991" s="202"/>
    </row>
    <row r="992" spans="1:3" x14ac:dyDescent="0.2">
      <c r="A992" s="202"/>
      <c r="B992" s="202"/>
      <c r="C992" s="202"/>
    </row>
    <row r="993" spans="1:3" x14ac:dyDescent="0.2">
      <c r="A993" s="202"/>
      <c r="B993" s="202"/>
      <c r="C993" s="202"/>
    </row>
    <row r="994" spans="1:3" x14ac:dyDescent="0.2">
      <c r="A994" s="202"/>
      <c r="B994" s="202"/>
      <c r="C994" s="202"/>
    </row>
    <row r="995" spans="1:3" x14ac:dyDescent="0.2">
      <c r="A995" s="202"/>
      <c r="B995" s="202"/>
      <c r="C995" s="202"/>
    </row>
    <row r="996" spans="1:3" x14ac:dyDescent="0.2">
      <c r="A996" s="202"/>
      <c r="B996" s="202"/>
      <c r="C996" s="202"/>
    </row>
    <row r="997" spans="1:3" x14ac:dyDescent="0.2">
      <c r="A997" s="202"/>
      <c r="B997" s="202"/>
      <c r="C997" s="202"/>
    </row>
    <row r="998" spans="1:3" x14ac:dyDescent="0.2">
      <c r="A998" s="202"/>
      <c r="B998" s="202"/>
      <c r="C998" s="202"/>
    </row>
    <row r="999" spans="1:3" x14ac:dyDescent="0.2">
      <c r="A999" s="202"/>
      <c r="B999" s="202"/>
      <c r="C999" s="202"/>
    </row>
    <row r="1000" spans="1:3" x14ac:dyDescent="0.2">
      <c r="A1000" s="202"/>
      <c r="B1000" s="202"/>
      <c r="C1000" s="202"/>
    </row>
    <row r="1001" spans="1:3" x14ac:dyDescent="0.2">
      <c r="A1001" s="202"/>
      <c r="B1001" s="202"/>
      <c r="C1001" s="202"/>
    </row>
    <row r="1002" spans="1:3" x14ac:dyDescent="0.2">
      <c r="A1002" s="202"/>
      <c r="B1002" s="202"/>
      <c r="C1002" s="202"/>
    </row>
    <row r="1003" spans="1:3" x14ac:dyDescent="0.2">
      <c r="A1003" s="202"/>
      <c r="B1003" s="202"/>
      <c r="C1003" s="202"/>
    </row>
    <row r="1004" spans="1:3" x14ac:dyDescent="0.2">
      <c r="A1004" s="202"/>
      <c r="B1004" s="202"/>
      <c r="C1004" s="202"/>
    </row>
    <row r="1005" spans="1:3" x14ac:dyDescent="0.2">
      <c r="A1005" s="202"/>
      <c r="B1005" s="202"/>
      <c r="C1005" s="202"/>
    </row>
    <row r="1006" spans="1:3" x14ac:dyDescent="0.2">
      <c r="A1006" s="202"/>
      <c r="B1006" s="202"/>
      <c r="C1006" s="202"/>
    </row>
    <row r="1007" spans="1:3" x14ac:dyDescent="0.2">
      <c r="A1007" s="202"/>
      <c r="B1007" s="202"/>
      <c r="C1007" s="202"/>
    </row>
    <row r="1008" spans="1:3" x14ac:dyDescent="0.2">
      <c r="A1008" s="202"/>
      <c r="B1008" s="202"/>
      <c r="C1008" s="202"/>
    </row>
    <row r="1009" spans="1:3" x14ac:dyDescent="0.2">
      <c r="A1009" s="202"/>
      <c r="B1009" s="202"/>
      <c r="C1009" s="202"/>
    </row>
    <row r="1010" spans="1:3" x14ac:dyDescent="0.2">
      <c r="A1010" s="202"/>
      <c r="B1010" s="202"/>
      <c r="C1010" s="202"/>
    </row>
    <row r="1011" spans="1:3" x14ac:dyDescent="0.2">
      <c r="A1011" s="202"/>
      <c r="B1011" s="202"/>
      <c r="C1011" s="202"/>
    </row>
    <row r="1012" spans="1:3" x14ac:dyDescent="0.2">
      <c r="A1012" s="202"/>
      <c r="B1012" s="202"/>
      <c r="C1012" s="202"/>
    </row>
    <row r="1013" spans="1:3" x14ac:dyDescent="0.2">
      <c r="A1013" s="202"/>
      <c r="B1013" s="202"/>
      <c r="C1013" s="202"/>
    </row>
    <row r="1014" spans="1:3" x14ac:dyDescent="0.2">
      <c r="A1014" s="202"/>
      <c r="B1014" s="202"/>
      <c r="C1014" s="202"/>
    </row>
    <row r="1015" spans="1:3" x14ac:dyDescent="0.2">
      <c r="A1015" s="202"/>
      <c r="B1015" s="202"/>
      <c r="C1015" s="202"/>
    </row>
    <row r="1016" spans="1:3" x14ac:dyDescent="0.2">
      <c r="A1016" s="202"/>
      <c r="B1016" s="202"/>
      <c r="C1016" s="202"/>
    </row>
    <row r="1017" spans="1:3" x14ac:dyDescent="0.2">
      <c r="A1017" s="202"/>
      <c r="B1017" s="202"/>
      <c r="C1017" s="202"/>
    </row>
    <row r="1018" spans="1:3" x14ac:dyDescent="0.2">
      <c r="A1018" s="202"/>
      <c r="B1018" s="202"/>
      <c r="C1018" s="202"/>
    </row>
    <row r="1019" spans="1:3" x14ac:dyDescent="0.2">
      <c r="A1019" s="202"/>
      <c r="B1019" s="202"/>
      <c r="C1019" s="202"/>
    </row>
    <row r="1020" spans="1:3" x14ac:dyDescent="0.2">
      <c r="A1020" s="202"/>
      <c r="B1020" s="202"/>
      <c r="C1020" s="202"/>
    </row>
    <row r="1021" spans="1:3" x14ac:dyDescent="0.2">
      <c r="A1021" s="202"/>
      <c r="B1021" s="202"/>
      <c r="C1021" s="202"/>
    </row>
    <row r="1022" spans="1:3" x14ac:dyDescent="0.2">
      <c r="A1022" s="202"/>
      <c r="B1022" s="202"/>
      <c r="C1022" s="202"/>
    </row>
    <row r="1023" spans="1:3" x14ac:dyDescent="0.2">
      <c r="A1023" s="202"/>
      <c r="B1023" s="202"/>
      <c r="C1023" s="202"/>
    </row>
    <row r="1024" spans="1:3" x14ac:dyDescent="0.2">
      <c r="A1024" s="202"/>
      <c r="B1024" s="202"/>
      <c r="C1024" s="202"/>
    </row>
    <row r="1025" spans="1:3" x14ac:dyDescent="0.2">
      <c r="A1025" s="202"/>
      <c r="B1025" s="202"/>
      <c r="C1025" s="202"/>
    </row>
    <row r="1026" spans="1:3" x14ac:dyDescent="0.2">
      <c r="A1026" s="202"/>
      <c r="B1026" s="202"/>
      <c r="C1026" s="202"/>
    </row>
    <row r="1027" spans="1:3" x14ac:dyDescent="0.2">
      <c r="A1027" s="202"/>
      <c r="B1027" s="202"/>
      <c r="C1027" s="202"/>
    </row>
    <row r="1028" spans="1:3" x14ac:dyDescent="0.2">
      <c r="A1028" s="202"/>
      <c r="B1028" s="202"/>
      <c r="C1028" s="202"/>
    </row>
    <row r="1029" spans="1:3" x14ac:dyDescent="0.2">
      <c r="A1029" s="202"/>
      <c r="B1029" s="202"/>
      <c r="C1029" s="202"/>
    </row>
    <row r="1030" spans="1:3" x14ac:dyDescent="0.2">
      <c r="A1030" s="202"/>
      <c r="B1030" s="202"/>
      <c r="C1030" s="202"/>
    </row>
    <row r="1031" spans="1:3" x14ac:dyDescent="0.2">
      <c r="A1031" s="202"/>
      <c r="B1031" s="202"/>
      <c r="C1031" s="202"/>
    </row>
    <row r="1032" spans="1:3" x14ac:dyDescent="0.2">
      <c r="A1032" s="202"/>
      <c r="B1032" s="202"/>
      <c r="C1032" s="202"/>
    </row>
    <row r="1033" spans="1:3" x14ac:dyDescent="0.2">
      <c r="A1033" s="202"/>
      <c r="B1033" s="202"/>
      <c r="C1033" s="202"/>
    </row>
    <row r="1034" spans="1:3" x14ac:dyDescent="0.2">
      <c r="A1034" s="202"/>
      <c r="B1034" s="202"/>
      <c r="C1034" s="202"/>
    </row>
    <row r="1035" spans="1:3" x14ac:dyDescent="0.2">
      <c r="A1035" s="202"/>
      <c r="B1035" s="202"/>
      <c r="C1035" s="202"/>
    </row>
    <row r="1036" spans="1:3" x14ac:dyDescent="0.2">
      <c r="A1036" s="202"/>
      <c r="B1036" s="202"/>
      <c r="C1036" s="202"/>
    </row>
    <row r="1037" spans="1:3" x14ac:dyDescent="0.2">
      <c r="A1037" s="202"/>
      <c r="B1037" s="202"/>
      <c r="C1037" s="202"/>
    </row>
    <row r="1038" spans="1:3" x14ac:dyDescent="0.2">
      <c r="A1038" s="202"/>
      <c r="B1038" s="202"/>
      <c r="C1038" s="202"/>
    </row>
    <row r="1039" spans="1:3" x14ac:dyDescent="0.2">
      <c r="A1039" s="202"/>
      <c r="B1039" s="202"/>
      <c r="C1039" s="202"/>
    </row>
    <row r="1040" spans="1:3" x14ac:dyDescent="0.2">
      <c r="A1040" s="202"/>
      <c r="B1040" s="202"/>
      <c r="C1040" s="202"/>
    </row>
    <row r="1041" spans="1:3" x14ac:dyDescent="0.2">
      <c r="A1041" s="202"/>
      <c r="B1041" s="202"/>
      <c r="C1041" s="202"/>
    </row>
    <row r="1042" spans="1:3" x14ac:dyDescent="0.2">
      <c r="A1042" s="202"/>
      <c r="B1042" s="202"/>
      <c r="C1042" s="202"/>
    </row>
    <row r="1043" spans="1:3" x14ac:dyDescent="0.2">
      <c r="A1043" s="202"/>
      <c r="B1043" s="202"/>
      <c r="C1043" s="202"/>
    </row>
    <row r="1044" spans="1:3" x14ac:dyDescent="0.2">
      <c r="A1044" s="202"/>
      <c r="B1044" s="202"/>
      <c r="C1044" s="202"/>
    </row>
    <row r="1045" spans="1:3" x14ac:dyDescent="0.2">
      <c r="A1045" s="202"/>
      <c r="B1045" s="202"/>
      <c r="C1045" s="202"/>
    </row>
    <row r="1046" spans="1:3" x14ac:dyDescent="0.2">
      <c r="A1046" s="202"/>
      <c r="B1046" s="202"/>
      <c r="C1046" s="202"/>
    </row>
    <row r="1047" spans="1:3" x14ac:dyDescent="0.2">
      <c r="A1047" s="202"/>
      <c r="B1047" s="202"/>
      <c r="C1047" s="202"/>
    </row>
    <row r="1048" spans="1:3" x14ac:dyDescent="0.2">
      <c r="A1048" s="202"/>
      <c r="B1048" s="202"/>
      <c r="C1048" s="202"/>
    </row>
    <row r="1049" spans="1:3" x14ac:dyDescent="0.2">
      <c r="A1049" s="202"/>
      <c r="B1049" s="202"/>
      <c r="C1049" s="202"/>
    </row>
    <row r="1050" spans="1:3" x14ac:dyDescent="0.2">
      <c r="A1050" s="202"/>
      <c r="B1050" s="202"/>
      <c r="C1050" s="202"/>
    </row>
    <row r="1051" spans="1:3" x14ac:dyDescent="0.2">
      <c r="A1051" s="202"/>
      <c r="B1051" s="202"/>
      <c r="C1051" s="202"/>
    </row>
    <row r="1052" spans="1:3" x14ac:dyDescent="0.2">
      <c r="A1052" s="202"/>
      <c r="B1052" s="202"/>
      <c r="C1052" s="202"/>
    </row>
    <row r="1053" spans="1:3" x14ac:dyDescent="0.2">
      <c r="A1053" s="202"/>
      <c r="B1053" s="202"/>
      <c r="C1053" s="202"/>
    </row>
    <row r="1054" spans="1:3" x14ac:dyDescent="0.2">
      <c r="A1054" s="202"/>
      <c r="B1054" s="202"/>
      <c r="C1054" s="202"/>
    </row>
    <row r="1055" spans="1:3" x14ac:dyDescent="0.2">
      <c r="A1055" s="202"/>
      <c r="B1055" s="202"/>
      <c r="C1055" s="202"/>
    </row>
    <row r="1056" spans="1:3" x14ac:dyDescent="0.2">
      <c r="A1056" s="202"/>
      <c r="B1056" s="202"/>
      <c r="C1056" s="202"/>
    </row>
    <row r="1057" spans="1:3" x14ac:dyDescent="0.2">
      <c r="A1057" s="202"/>
      <c r="B1057" s="202"/>
      <c r="C1057" s="202"/>
    </row>
    <row r="1058" spans="1:3" x14ac:dyDescent="0.2">
      <c r="A1058" s="202"/>
      <c r="B1058" s="202"/>
      <c r="C1058" s="202"/>
    </row>
    <row r="1059" spans="1:3" x14ac:dyDescent="0.2">
      <c r="A1059" s="202"/>
      <c r="B1059" s="202"/>
      <c r="C1059" s="202"/>
    </row>
    <row r="1060" spans="1:3" x14ac:dyDescent="0.2">
      <c r="A1060" s="202"/>
      <c r="B1060" s="202"/>
      <c r="C1060" s="202"/>
    </row>
    <row r="1061" spans="1:3" x14ac:dyDescent="0.2">
      <c r="A1061" s="202"/>
      <c r="B1061" s="202"/>
      <c r="C1061" s="202"/>
    </row>
    <row r="1062" spans="1:3" x14ac:dyDescent="0.2">
      <c r="A1062" s="202"/>
      <c r="B1062" s="202"/>
      <c r="C1062" s="202"/>
    </row>
    <row r="1063" spans="1:3" x14ac:dyDescent="0.2">
      <c r="A1063" s="202"/>
      <c r="B1063" s="202"/>
      <c r="C1063" s="202"/>
    </row>
    <row r="1064" spans="1:3" x14ac:dyDescent="0.2">
      <c r="A1064" s="202"/>
      <c r="B1064" s="202"/>
      <c r="C1064" s="202"/>
    </row>
    <row r="1065" spans="1:3" x14ac:dyDescent="0.2">
      <c r="A1065" s="202"/>
      <c r="B1065" s="202"/>
      <c r="C1065" s="202"/>
    </row>
    <row r="1066" spans="1:3" x14ac:dyDescent="0.2">
      <c r="A1066" s="202"/>
      <c r="B1066" s="202"/>
      <c r="C1066" s="202"/>
    </row>
    <row r="1067" spans="1:3" x14ac:dyDescent="0.2">
      <c r="A1067" s="202"/>
      <c r="B1067" s="202"/>
      <c r="C1067" s="202"/>
    </row>
    <row r="1068" spans="1:3" x14ac:dyDescent="0.2">
      <c r="A1068" s="202"/>
      <c r="B1068" s="202"/>
      <c r="C1068" s="202"/>
    </row>
    <row r="1069" spans="1:3" x14ac:dyDescent="0.2">
      <c r="A1069" s="202"/>
      <c r="B1069" s="202"/>
      <c r="C1069" s="202"/>
    </row>
    <row r="1070" spans="1:3" x14ac:dyDescent="0.2">
      <c r="A1070" s="202"/>
      <c r="B1070" s="202"/>
      <c r="C1070" s="202"/>
    </row>
    <row r="1071" spans="1:3" x14ac:dyDescent="0.2">
      <c r="A1071" s="202"/>
      <c r="B1071" s="202"/>
      <c r="C1071" s="202"/>
    </row>
    <row r="1072" spans="1:3" x14ac:dyDescent="0.2">
      <c r="A1072" s="202"/>
      <c r="B1072" s="202"/>
      <c r="C1072" s="202"/>
    </row>
    <row r="1073" spans="1:3" x14ac:dyDescent="0.2">
      <c r="A1073" s="202"/>
      <c r="B1073" s="202"/>
      <c r="C1073" s="202"/>
    </row>
    <row r="1074" spans="1:3" x14ac:dyDescent="0.2">
      <c r="A1074" s="202"/>
      <c r="B1074" s="202"/>
      <c r="C1074" s="202"/>
    </row>
    <row r="1075" spans="1:3" x14ac:dyDescent="0.2">
      <c r="A1075" s="202"/>
      <c r="B1075" s="202"/>
      <c r="C1075" s="202"/>
    </row>
    <row r="1076" spans="1:3" x14ac:dyDescent="0.2">
      <c r="A1076" s="202"/>
      <c r="B1076" s="202"/>
      <c r="C1076" s="202"/>
    </row>
    <row r="1077" spans="1:3" x14ac:dyDescent="0.2">
      <c r="A1077" s="202"/>
      <c r="B1077" s="202"/>
      <c r="C1077" s="202"/>
    </row>
    <row r="1078" spans="1:3" x14ac:dyDescent="0.2">
      <c r="A1078" s="202"/>
      <c r="B1078" s="202"/>
      <c r="C1078" s="202"/>
    </row>
    <row r="1079" spans="1:3" x14ac:dyDescent="0.2">
      <c r="A1079" s="202"/>
      <c r="B1079" s="202"/>
      <c r="C1079" s="202"/>
    </row>
    <row r="1080" spans="1:3" x14ac:dyDescent="0.2">
      <c r="A1080" s="202"/>
      <c r="B1080" s="202"/>
      <c r="C1080" s="202"/>
    </row>
    <row r="1081" spans="1:3" x14ac:dyDescent="0.2">
      <c r="A1081" s="202"/>
      <c r="B1081" s="202"/>
      <c r="C1081" s="202"/>
    </row>
    <row r="1082" spans="1:3" x14ac:dyDescent="0.2">
      <c r="A1082" s="202"/>
      <c r="B1082" s="202"/>
      <c r="C1082" s="202"/>
    </row>
    <row r="1083" spans="1:3" x14ac:dyDescent="0.2">
      <c r="A1083" s="202"/>
      <c r="B1083" s="202"/>
      <c r="C1083" s="202"/>
    </row>
    <row r="1084" spans="1:3" x14ac:dyDescent="0.2">
      <c r="A1084" s="202"/>
      <c r="B1084" s="202"/>
      <c r="C1084" s="202"/>
    </row>
    <row r="1085" spans="1:3" x14ac:dyDescent="0.2">
      <c r="A1085" s="202"/>
      <c r="B1085" s="202"/>
      <c r="C1085" s="202"/>
    </row>
    <row r="1086" spans="1:3" x14ac:dyDescent="0.2">
      <c r="A1086" s="202"/>
      <c r="B1086" s="202"/>
      <c r="C1086" s="202"/>
    </row>
    <row r="1087" spans="1:3" x14ac:dyDescent="0.2">
      <c r="A1087" s="202"/>
      <c r="B1087" s="202"/>
      <c r="C1087" s="202"/>
    </row>
    <row r="1088" spans="1:3" x14ac:dyDescent="0.2">
      <c r="A1088" s="202"/>
      <c r="B1088" s="202"/>
      <c r="C1088" s="202"/>
    </row>
    <row r="1089" spans="1:3" x14ac:dyDescent="0.2">
      <c r="A1089" s="202"/>
      <c r="B1089" s="202"/>
      <c r="C1089" s="202"/>
    </row>
    <row r="1090" spans="1:3" x14ac:dyDescent="0.2">
      <c r="A1090" s="202"/>
      <c r="B1090" s="202"/>
      <c r="C1090" s="202"/>
    </row>
    <row r="1091" spans="1:3" x14ac:dyDescent="0.2">
      <c r="A1091" s="202"/>
      <c r="B1091" s="202"/>
      <c r="C1091" s="202"/>
    </row>
    <row r="1092" spans="1:3" x14ac:dyDescent="0.2">
      <c r="A1092" s="202"/>
      <c r="B1092" s="202"/>
      <c r="C1092" s="202"/>
    </row>
    <row r="1093" spans="1:3" x14ac:dyDescent="0.2">
      <c r="A1093" s="202"/>
      <c r="B1093" s="202"/>
      <c r="C1093" s="202"/>
    </row>
    <row r="1094" spans="1:3" x14ac:dyDescent="0.2">
      <c r="A1094" s="202"/>
      <c r="B1094" s="202"/>
      <c r="C1094" s="202"/>
    </row>
    <row r="1095" spans="1:3" x14ac:dyDescent="0.2">
      <c r="A1095" s="202"/>
      <c r="B1095" s="202"/>
      <c r="C1095" s="202"/>
    </row>
    <row r="1096" spans="1:3" x14ac:dyDescent="0.2">
      <c r="A1096" s="202"/>
      <c r="B1096" s="202"/>
      <c r="C1096" s="202"/>
    </row>
    <row r="1097" spans="1:3" x14ac:dyDescent="0.2">
      <c r="A1097" s="202"/>
      <c r="B1097" s="202"/>
      <c r="C1097" s="202"/>
    </row>
    <row r="1098" spans="1:3" x14ac:dyDescent="0.2">
      <c r="A1098" s="202"/>
      <c r="B1098" s="202"/>
      <c r="C1098" s="202"/>
    </row>
    <row r="1099" spans="1:3" x14ac:dyDescent="0.2">
      <c r="A1099" s="202"/>
      <c r="B1099" s="202"/>
      <c r="C1099" s="202"/>
    </row>
    <row r="1100" spans="1:3" x14ac:dyDescent="0.2">
      <c r="A1100" s="202"/>
      <c r="B1100" s="202"/>
      <c r="C1100" s="202"/>
    </row>
    <row r="1101" spans="1:3" x14ac:dyDescent="0.2">
      <c r="A1101" s="202"/>
      <c r="B1101" s="202"/>
      <c r="C1101" s="202"/>
    </row>
    <row r="1102" spans="1:3" x14ac:dyDescent="0.2">
      <c r="A1102" s="202"/>
      <c r="B1102" s="202"/>
      <c r="C1102" s="202"/>
    </row>
    <row r="1103" spans="1:3" x14ac:dyDescent="0.2">
      <c r="A1103" s="202"/>
      <c r="B1103" s="202"/>
      <c r="C1103" s="202"/>
    </row>
    <row r="1104" spans="1:3" x14ac:dyDescent="0.2">
      <c r="A1104" s="202"/>
      <c r="B1104" s="202"/>
      <c r="C1104" s="202"/>
    </row>
    <row r="1105" spans="1:3" x14ac:dyDescent="0.2">
      <c r="A1105" s="202"/>
      <c r="B1105" s="202"/>
      <c r="C1105" s="202"/>
    </row>
    <row r="1106" spans="1:3" x14ac:dyDescent="0.2">
      <c r="A1106" s="202"/>
      <c r="B1106" s="202"/>
      <c r="C1106" s="202"/>
    </row>
    <row r="1107" spans="1:3" x14ac:dyDescent="0.2">
      <c r="A1107" s="202"/>
      <c r="B1107" s="202"/>
      <c r="C1107" s="202"/>
    </row>
    <row r="1108" spans="1:3" x14ac:dyDescent="0.2">
      <c r="A1108" s="202"/>
      <c r="B1108" s="202"/>
      <c r="C1108" s="202"/>
    </row>
    <row r="1109" spans="1:3" x14ac:dyDescent="0.2">
      <c r="A1109" s="202"/>
      <c r="B1109" s="202"/>
      <c r="C1109" s="202"/>
    </row>
    <row r="1110" spans="1:3" x14ac:dyDescent="0.2">
      <c r="A1110" s="202"/>
      <c r="B1110" s="202"/>
      <c r="C1110" s="202"/>
    </row>
    <row r="1111" spans="1:3" x14ac:dyDescent="0.2">
      <c r="A1111" s="202"/>
      <c r="B1111" s="202"/>
      <c r="C1111" s="202"/>
    </row>
    <row r="1112" spans="1:3" x14ac:dyDescent="0.2">
      <c r="A1112" s="202"/>
      <c r="B1112" s="202"/>
      <c r="C1112" s="202"/>
    </row>
    <row r="1113" spans="1:3" x14ac:dyDescent="0.2">
      <c r="A1113" s="202"/>
      <c r="B1113" s="202"/>
      <c r="C1113" s="202"/>
    </row>
    <row r="1114" spans="1:3" x14ac:dyDescent="0.2">
      <c r="A1114" s="202"/>
      <c r="B1114" s="202"/>
      <c r="C1114" s="202"/>
    </row>
    <row r="1115" spans="1:3" x14ac:dyDescent="0.2">
      <c r="A1115" s="202"/>
      <c r="B1115" s="202"/>
      <c r="C1115" s="202"/>
    </row>
    <row r="1116" spans="1:3" x14ac:dyDescent="0.2">
      <c r="A1116" s="202"/>
      <c r="B1116" s="202"/>
      <c r="C1116" s="202"/>
    </row>
    <row r="1117" spans="1:3" x14ac:dyDescent="0.2">
      <c r="A1117" s="202"/>
      <c r="B1117" s="202"/>
      <c r="C1117" s="202"/>
    </row>
    <row r="1118" spans="1:3" x14ac:dyDescent="0.2">
      <c r="A1118" s="202"/>
      <c r="B1118" s="202"/>
      <c r="C1118" s="202"/>
    </row>
    <row r="1119" spans="1:3" x14ac:dyDescent="0.2">
      <c r="A1119" s="202"/>
      <c r="B1119" s="202"/>
      <c r="C1119" s="202"/>
    </row>
    <row r="1120" spans="1:3" x14ac:dyDescent="0.2">
      <c r="A1120" s="202"/>
      <c r="B1120" s="202"/>
      <c r="C1120" s="202"/>
    </row>
    <row r="1121" spans="1:3" x14ac:dyDescent="0.2">
      <c r="A1121" s="202"/>
      <c r="B1121" s="202"/>
      <c r="C1121" s="202"/>
    </row>
    <row r="1122" spans="1:3" x14ac:dyDescent="0.2">
      <c r="A1122" s="202"/>
      <c r="B1122" s="202"/>
      <c r="C1122" s="202"/>
    </row>
    <row r="1123" spans="1:3" x14ac:dyDescent="0.2">
      <c r="A1123" s="202"/>
      <c r="B1123" s="202"/>
      <c r="C1123" s="202"/>
    </row>
    <row r="1124" spans="1:3" x14ac:dyDescent="0.2">
      <c r="A1124" s="202"/>
      <c r="B1124" s="202"/>
      <c r="C1124" s="202"/>
    </row>
    <row r="1125" spans="1:3" x14ac:dyDescent="0.2">
      <c r="A1125" s="202"/>
      <c r="B1125" s="202"/>
      <c r="C1125" s="202"/>
    </row>
    <row r="1126" spans="1:3" x14ac:dyDescent="0.2">
      <c r="A1126" s="202"/>
      <c r="B1126" s="202"/>
      <c r="C1126" s="202"/>
    </row>
    <row r="1127" spans="1:3" x14ac:dyDescent="0.2">
      <c r="A1127" s="202"/>
      <c r="B1127" s="202"/>
      <c r="C1127" s="202"/>
    </row>
    <row r="1128" spans="1:3" x14ac:dyDescent="0.2">
      <c r="A1128" s="202"/>
      <c r="B1128" s="202"/>
      <c r="C1128" s="202"/>
    </row>
    <row r="1129" spans="1:3" x14ac:dyDescent="0.2">
      <c r="A1129" s="202"/>
      <c r="B1129" s="202"/>
      <c r="C1129" s="202"/>
    </row>
    <row r="1130" spans="1:3" x14ac:dyDescent="0.2">
      <c r="A1130" s="202"/>
      <c r="B1130" s="202"/>
      <c r="C1130" s="202"/>
    </row>
    <row r="1131" spans="1:3" x14ac:dyDescent="0.2">
      <c r="A1131" s="202"/>
      <c r="B1131" s="202"/>
      <c r="C1131" s="202"/>
    </row>
    <row r="1132" spans="1:3" x14ac:dyDescent="0.2">
      <c r="A1132" s="202"/>
      <c r="B1132" s="202"/>
      <c r="C1132" s="202"/>
    </row>
    <row r="1133" spans="1:3" x14ac:dyDescent="0.2">
      <c r="A1133" s="202"/>
      <c r="B1133" s="202"/>
      <c r="C1133" s="202"/>
    </row>
    <row r="1134" spans="1:3" x14ac:dyDescent="0.2">
      <c r="A1134" s="202"/>
      <c r="B1134" s="202"/>
      <c r="C1134" s="202"/>
    </row>
    <row r="1135" spans="1:3" x14ac:dyDescent="0.2">
      <c r="A1135" s="202"/>
      <c r="B1135" s="202"/>
      <c r="C1135" s="202"/>
    </row>
    <row r="1136" spans="1:3" x14ac:dyDescent="0.2">
      <c r="A1136" s="202"/>
      <c r="B1136" s="202"/>
      <c r="C1136" s="202"/>
    </row>
    <row r="1137" spans="1:3" x14ac:dyDescent="0.2">
      <c r="A1137" s="202"/>
      <c r="B1137" s="202"/>
      <c r="C1137" s="202"/>
    </row>
    <row r="1138" spans="1:3" x14ac:dyDescent="0.2">
      <c r="A1138" s="202"/>
      <c r="B1138" s="202"/>
      <c r="C1138" s="202"/>
    </row>
    <row r="1139" spans="1:3" x14ac:dyDescent="0.2">
      <c r="A1139" s="202"/>
      <c r="B1139" s="202"/>
      <c r="C1139" s="202"/>
    </row>
    <row r="1140" spans="1:3" x14ac:dyDescent="0.2">
      <c r="A1140" s="202"/>
      <c r="B1140" s="202"/>
      <c r="C1140" s="202"/>
    </row>
    <row r="1141" spans="1:3" x14ac:dyDescent="0.2">
      <c r="A1141" s="202"/>
      <c r="B1141" s="202"/>
      <c r="C1141" s="202"/>
    </row>
    <row r="1142" spans="1:3" x14ac:dyDescent="0.2">
      <c r="A1142" s="202"/>
      <c r="B1142" s="202"/>
      <c r="C1142" s="202"/>
    </row>
    <row r="1143" spans="1:3" x14ac:dyDescent="0.2">
      <c r="A1143" s="202"/>
      <c r="B1143" s="202"/>
      <c r="C1143" s="202"/>
    </row>
    <row r="1144" spans="1:3" x14ac:dyDescent="0.2">
      <c r="A1144" s="202"/>
      <c r="B1144" s="202"/>
      <c r="C1144" s="202"/>
    </row>
    <row r="1145" spans="1:3" x14ac:dyDescent="0.2">
      <c r="A1145" s="202"/>
      <c r="B1145" s="202"/>
      <c r="C1145" s="202"/>
    </row>
    <row r="1146" spans="1:3" x14ac:dyDescent="0.2">
      <c r="A1146" s="202"/>
      <c r="B1146" s="202"/>
      <c r="C1146" s="202"/>
    </row>
    <row r="1147" spans="1:3" x14ac:dyDescent="0.2">
      <c r="A1147" s="202"/>
      <c r="B1147" s="202"/>
      <c r="C1147" s="202"/>
    </row>
    <row r="1148" spans="1:3" x14ac:dyDescent="0.2">
      <c r="A1148" s="202"/>
      <c r="B1148" s="202"/>
      <c r="C1148" s="202"/>
    </row>
    <row r="1149" spans="1:3" x14ac:dyDescent="0.2">
      <c r="A1149" s="202"/>
      <c r="B1149" s="202"/>
      <c r="C1149" s="202"/>
    </row>
    <row r="1150" spans="1:3" x14ac:dyDescent="0.2">
      <c r="A1150" s="202"/>
      <c r="B1150" s="202"/>
      <c r="C1150" s="202"/>
    </row>
    <row r="1151" spans="1:3" x14ac:dyDescent="0.2">
      <c r="A1151" s="202"/>
      <c r="B1151" s="202"/>
      <c r="C1151" s="202"/>
    </row>
    <row r="1152" spans="1:3" x14ac:dyDescent="0.2">
      <c r="A1152" s="202"/>
      <c r="B1152" s="202"/>
      <c r="C1152" s="202"/>
    </row>
    <row r="1153" spans="1:3" x14ac:dyDescent="0.2">
      <c r="A1153" s="202"/>
      <c r="B1153" s="202"/>
      <c r="C1153" s="202"/>
    </row>
    <row r="1154" spans="1:3" x14ac:dyDescent="0.2">
      <c r="A1154" s="202"/>
      <c r="B1154" s="202"/>
      <c r="C1154" s="202"/>
    </row>
    <row r="1155" spans="1:3" x14ac:dyDescent="0.2">
      <c r="A1155" s="202"/>
      <c r="B1155" s="202"/>
      <c r="C1155" s="202"/>
    </row>
    <row r="1156" spans="1:3" x14ac:dyDescent="0.2">
      <c r="A1156" s="202"/>
      <c r="B1156" s="202"/>
      <c r="C1156" s="202"/>
    </row>
    <row r="1157" spans="1:3" x14ac:dyDescent="0.2">
      <c r="A1157" s="202"/>
      <c r="B1157" s="202"/>
      <c r="C1157" s="202"/>
    </row>
    <row r="1158" spans="1:3" x14ac:dyDescent="0.2">
      <c r="A1158" s="202"/>
      <c r="B1158" s="202"/>
      <c r="C1158" s="202"/>
    </row>
    <row r="1159" spans="1:3" x14ac:dyDescent="0.2">
      <c r="A1159" s="202"/>
      <c r="B1159" s="202"/>
      <c r="C1159" s="202"/>
    </row>
    <row r="1160" spans="1:3" x14ac:dyDescent="0.2">
      <c r="A1160" s="202"/>
      <c r="B1160" s="202"/>
      <c r="C1160" s="202"/>
    </row>
    <row r="1161" spans="1:3" x14ac:dyDescent="0.2">
      <c r="A1161" s="202"/>
      <c r="B1161" s="202"/>
      <c r="C1161" s="202"/>
    </row>
    <row r="1162" spans="1:3" x14ac:dyDescent="0.2">
      <c r="A1162" s="202"/>
      <c r="B1162" s="202"/>
      <c r="C1162" s="202"/>
    </row>
    <row r="1163" spans="1:3" x14ac:dyDescent="0.2">
      <c r="A1163" s="202"/>
      <c r="B1163" s="202"/>
      <c r="C1163" s="202"/>
    </row>
    <row r="1164" spans="1:3" x14ac:dyDescent="0.2">
      <c r="A1164" s="202"/>
      <c r="B1164" s="202"/>
      <c r="C1164" s="202"/>
    </row>
    <row r="1165" spans="1:3" x14ac:dyDescent="0.2">
      <c r="A1165" s="202"/>
      <c r="B1165" s="202"/>
      <c r="C1165" s="202"/>
    </row>
    <row r="1166" spans="1:3" x14ac:dyDescent="0.2">
      <c r="A1166" s="202"/>
      <c r="B1166" s="202"/>
      <c r="C1166" s="202"/>
    </row>
    <row r="1167" spans="1:3" x14ac:dyDescent="0.2">
      <c r="A1167" s="202"/>
      <c r="B1167" s="202"/>
      <c r="C1167" s="202"/>
    </row>
    <row r="1168" spans="1:3" x14ac:dyDescent="0.2">
      <c r="A1168" s="202"/>
      <c r="B1168" s="202"/>
      <c r="C1168" s="202"/>
    </row>
    <row r="1169" spans="1:3" x14ac:dyDescent="0.2">
      <c r="A1169" s="202"/>
      <c r="B1169" s="202"/>
      <c r="C1169" s="202"/>
    </row>
    <row r="1170" spans="1:3" x14ac:dyDescent="0.2">
      <c r="A1170" s="202"/>
      <c r="B1170" s="202"/>
      <c r="C1170" s="202"/>
    </row>
    <row r="1171" spans="1:3" x14ac:dyDescent="0.2">
      <c r="A1171" s="202"/>
      <c r="B1171" s="202"/>
      <c r="C1171" s="202"/>
    </row>
    <row r="1172" spans="1:3" x14ac:dyDescent="0.2">
      <c r="A1172" s="202"/>
      <c r="B1172" s="202"/>
      <c r="C1172" s="202"/>
    </row>
    <row r="1173" spans="1:3" x14ac:dyDescent="0.2">
      <c r="A1173" s="202"/>
      <c r="B1173" s="202"/>
      <c r="C1173" s="202"/>
    </row>
    <row r="1174" spans="1:3" x14ac:dyDescent="0.2">
      <c r="A1174" s="202"/>
      <c r="B1174" s="202"/>
      <c r="C1174" s="202"/>
    </row>
    <row r="1175" spans="1:3" x14ac:dyDescent="0.2">
      <c r="A1175" s="202"/>
      <c r="B1175" s="202"/>
      <c r="C1175" s="202"/>
    </row>
    <row r="1176" spans="1:3" x14ac:dyDescent="0.2">
      <c r="A1176" s="202"/>
      <c r="B1176" s="202"/>
      <c r="C1176" s="202"/>
    </row>
    <row r="1177" spans="1:3" x14ac:dyDescent="0.2">
      <c r="A1177" s="202"/>
      <c r="B1177" s="202"/>
      <c r="C1177" s="202"/>
    </row>
    <row r="1178" spans="1:3" x14ac:dyDescent="0.2">
      <c r="A1178" s="202"/>
      <c r="B1178" s="202"/>
      <c r="C1178" s="202"/>
    </row>
    <row r="1179" spans="1:3" x14ac:dyDescent="0.2">
      <c r="A1179" s="202"/>
      <c r="B1179" s="202"/>
      <c r="C1179" s="202"/>
    </row>
    <row r="1180" spans="1:3" x14ac:dyDescent="0.2">
      <c r="A1180" s="202"/>
      <c r="B1180" s="202"/>
      <c r="C1180" s="202"/>
    </row>
    <row r="1181" spans="1:3" x14ac:dyDescent="0.2">
      <c r="A1181" s="202"/>
      <c r="B1181" s="202"/>
      <c r="C1181" s="202"/>
    </row>
    <row r="1182" spans="1:3" x14ac:dyDescent="0.2">
      <c r="A1182" s="202"/>
      <c r="B1182" s="202"/>
      <c r="C1182" s="202"/>
    </row>
    <row r="1183" spans="1:3" x14ac:dyDescent="0.2">
      <c r="A1183" s="202"/>
      <c r="B1183" s="202"/>
      <c r="C1183" s="202"/>
    </row>
    <row r="1184" spans="1:3" x14ac:dyDescent="0.2">
      <c r="A1184" s="202"/>
      <c r="B1184" s="202"/>
      <c r="C1184" s="202"/>
    </row>
    <row r="1185" spans="1:4" x14ac:dyDescent="0.2">
      <c r="A1185" s="202"/>
      <c r="B1185" s="202"/>
      <c r="C1185" s="202"/>
    </row>
    <row r="1186" spans="1:4" x14ac:dyDescent="0.2">
      <c r="A1186" s="202"/>
      <c r="B1186" s="202"/>
      <c r="C1186" s="202"/>
    </row>
    <row r="1187" spans="1:4" x14ac:dyDescent="0.2">
      <c r="A1187" s="202"/>
      <c r="B1187" s="202"/>
      <c r="C1187" s="202"/>
    </row>
    <row r="1188" spans="1:4" x14ac:dyDescent="0.2">
      <c r="A1188" s="202"/>
      <c r="B1188" s="202"/>
      <c r="C1188" s="202"/>
    </row>
    <row r="1189" spans="1:4" x14ac:dyDescent="0.2">
      <c r="A1189" s="202"/>
      <c r="B1189" s="202"/>
      <c r="C1189" s="202"/>
    </row>
    <row r="1190" spans="1:4" x14ac:dyDescent="0.2">
      <c r="A1190" s="202"/>
      <c r="B1190" s="202"/>
      <c r="C1190" s="202"/>
    </row>
    <row r="1191" spans="1:4" x14ac:dyDescent="0.2">
      <c r="A1191" s="202"/>
      <c r="B1191" s="202"/>
      <c r="C1191" s="202"/>
    </row>
    <row r="1192" spans="1:4" x14ac:dyDescent="0.2">
      <c r="A1192" s="202"/>
      <c r="B1192" s="202"/>
      <c r="C1192" s="202"/>
      <c r="D1192" s="202"/>
    </row>
    <row r="1193" spans="1:4" x14ac:dyDescent="0.2">
      <c r="A1193" s="202"/>
      <c r="B1193" s="202"/>
      <c r="C1193" s="202"/>
      <c r="D1193" s="202"/>
    </row>
    <row r="1194" spans="1:4" x14ac:dyDescent="0.2">
      <c r="A1194" s="202"/>
      <c r="B1194" s="202"/>
      <c r="C1194" s="202"/>
      <c r="D1194" s="202"/>
    </row>
    <row r="1195" spans="1:4" x14ac:dyDescent="0.2">
      <c r="A1195" s="202"/>
      <c r="B1195" s="202"/>
      <c r="C1195" s="202"/>
      <c r="D1195" s="202"/>
    </row>
    <row r="1196" spans="1:4" x14ac:dyDescent="0.2">
      <c r="A1196" s="202"/>
      <c r="B1196" s="202"/>
      <c r="C1196" s="202"/>
      <c r="D1196" s="202"/>
    </row>
    <row r="1197" spans="1:4" x14ac:dyDescent="0.2">
      <c r="A1197" s="202"/>
      <c r="B1197" s="202"/>
      <c r="C1197" s="202"/>
      <c r="D1197" s="202"/>
    </row>
    <row r="1198" spans="1:4" x14ac:dyDescent="0.2">
      <c r="A1198" s="202"/>
      <c r="B1198" s="202"/>
      <c r="C1198" s="202"/>
      <c r="D1198" s="202"/>
    </row>
    <row r="1199" spans="1:4" x14ac:dyDescent="0.2">
      <c r="A1199" s="202"/>
      <c r="B1199" s="202"/>
      <c r="C1199" s="202"/>
      <c r="D1199" s="202"/>
    </row>
    <row r="1200" spans="1:4" x14ac:dyDescent="0.2">
      <c r="A1200" s="202"/>
      <c r="B1200" s="202"/>
      <c r="C1200" s="202"/>
      <c r="D1200" s="202"/>
    </row>
    <row r="1201" spans="1:4" x14ac:dyDescent="0.2">
      <c r="A1201" s="202"/>
      <c r="B1201" s="202"/>
      <c r="C1201" s="202"/>
      <c r="D1201" s="202"/>
    </row>
    <row r="1202" spans="1:4" x14ac:dyDescent="0.2">
      <c r="A1202" s="202"/>
      <c r="B1202" s="202"/>
      <c r="C1202" s="202"/>
      <c r="D1202" s="202"/>
    </row>
    <row r="1203" spans="1:4" x14ac:dyDescent="0.2">
      <c r="A1203" s="202"/>
      <c r="B1203" s="202"/>
      <c r="C1203" s="202"/>
      <c r="D1203" s="202"/>
    </row>
    <row r="1204" spans="1:4" x14ac:dyDescent="0.2">
      <c r="A1204" s="202"/>
      <c r="B1204" s="202"/>
      <c r="C1204" s="202"/>
      <c r="D1204" s="202"/>
    </row>
    <row r="1205" spans="1:4" x14ac:dyDescent="0.2">
      <c r="A1205" s="202"/>
      <c r="B1205" s="202"/>
      <c r="C1205" s="202"/>
      <c r="D1205" s="202"/>
    </row>
    <row r="1206" spans="1:4" x14ac:dyDescent="0.2">
      <c r="A1206" s="202"/>
      <c r="B1206" s="202"/>
      <c r="C1206" s="202"/>
      <c r="D1206" s="202"/>
    </row>
    <row r="1207" spans="1:4" x14ac:dyDescent="0.2">
      <c r="A1207" s="202"/>
      <c r="B1207" s="202"/>
      <c r="C1207" s="202"/>
      <c r="D1207" s="202"/>
    </row>
    <row r="1208" spans="1:4" x14ac:dyDescent="0.2">
      <c r="A1208" s="202"/>
      <c r="B1208" s="202"/>
      <c r="C1208" s="202"/>
      <c r="D1208" s="202"/>
    </row>
    <row r="1209" spans="1:4" x14ac:dyDescent="0.2">
      <c r="A1209" s="202"/>
      <c r="B1209" s="202"/>
      <c r="C1209" s="202"/>
      <c r="D1209" s="202"/>
    </row>
    <row r="1210" spans="1:4" x14ac:dyDescent="0.2">
      <c r="A1210" s="202"/>
      <c r="B1210" s="202"/>
      <c r="C1210" s="202"/>
      <c r="D1210" s="202"/>
    </row>
    <row r="1211" spans="1:4" x14ac:dyDescent="0.2">
      <c r="A1211" s="202"/>
      <c r="B1211" s="202"/>
      <c r="C1211" s="202"/>
      <c r="D1211" s="202"/>
    </row>
    <row r="1212" spans="1:4" x14ac:dyDescent="0.2">
      <c r="A1212" s="202"/>
      <c r="B1212" s="202"/>
      <c r="C1212" s="202"/>
      <c r="D1212" s="202"/>
    </row>
    <row r="1213" spans="1:4" x14ac:dyDescent="0.2">
      <c r="A1213" s="202"/>
      <c r="B1213" s="202"/>
      <c r="C1213" s="202"/>
      <c r="D1213" s="202"/>
    </row>
    <row r="1214" spans="1:4" x14ac:dyDescent="0.2">
      <c r="A1214" s="202"/>
      <c r="B1214" s="202"/>
      <c r="C1214" s="202"/>
      <c r="D1214" s="202"/>
    </row>
    <row r="1215" spans="1:4" x14ac:dyDescent="0.2">
      <c r="A1215" s="202"/>
      <c r="B1215" s="202"/>
      <c r="C1215" s="202"/>
      <c r="D1215" s="202"/>
    </row>
    <row r="1216" spans="1:4" x14ac:dyDescent="0.2">
      <c r="A1216" s="202"/>
      <c r="B1216" s="202"/>
      <c r="C1216" s="202"/>
      <c r="D1216" s="202"/>
    </row>
    <row r="1217" spans="1:4" x14ac:dyDescent="0.2">
      <c r="A1217" s="202"/>
      <c r="B1217" s="202"/>
      <c r="C1217" s="202"/>
      <c r="D1217" s="202"/>
    </row>
    <row r="1218" spans="1:4" x14ac:dyDescent="0.2">
      <c r="A1218" s="202"/>
      <c r="B1218" s="202"/>
      <c r="C1218" s="202"/>
      <c r="D1218" s="202"/>
    </row>
    <row r="1219" spans="1:4" x14ac:dyDescent="0.2">
      <c r="A1219" s="202"/>
      <c r="B1219" s="202"/>
      <c r="C1219" s="202"/>
      <c r="D1219" s="202"/>
    </row>
    <row r="1220" spans="1:4" x14ac:dyDescent="0.2">
      <c r="A1220" s="202"/>
      <c r="B1220" s="202"/>
      <c r="C1220" s="202"/>
      <c r="D1220" s="202"/>
    </row>
    <row r="1221" spans="1:4" x14ac:dyDescent="0.2">
      <c r="A1221" s="202"/>
      <c r="B1221" s="202"/>
      <c r="C1221" s="202"/>
      <c r="D1221" s="202"/>
    </row>
    <row r="1222" spans="1:4" x14ac:dyDescent="0.2">
      <c r="A1222" s="202"/>
      <c r="B1222" s="202"/>
      <c r="C1222" s="202"/>
      <c r="D1222" s="202"/>
    </row>
    <row r="1223" spans="1:4" x14ac:dyDescent="0.2">
      <c r="A1223" s="202"/>
      <c r="B1223" s="202"/>
      <c r="C1223" s="202"/>
      <c r="D1223" s="202"/>
    </row>
    <row r="1224" spans="1:4" x14ac:dyDescent="0.2">
      <c r="A1224" s="202"/>
      <c r="B1224" s="202"/>
      <c r="C1224" s="202"/>
      <c r="D1224" s="202"/>
    </row>
    <row r="1225" spans="1:4" x14ac:dyDescent="0.2">
      <c r="A1225" s="202"/>
      <c r="B1225" s="202"/>
      <c r="C1225" s="202"/>
      <c r="D1225" s="202"/>
    </row>
    <row r="1226" spans="1:4" x14ac:dyDescent="0.2">
      <c r="A1226" s="202"/>
      <c r="B1226" s="202"/>
      <c r="C1226" s="202"/>
      <c r="D1226" s="202"/>
    </row>
    <row r="1227" spans="1:4" x14ac:dyDescent="0.2">
      <c r="A1227" s="202"/>
      <c r="B1227" s="202"/>
      <c r="C1227" s="202"/>
      <c r="D1227" s="202"/>
    </row>
    <row r="1228" spans="1:4" x14ac:dyDescent="0.2">
      <c r="A1228" s="202"/>
      <c r="B1228" s="202"/>
      <c r="C1228" s="202"/>
      <c r="D1228" s="202"/>
    </row>
    <row r="1229" spans="1:4" x14ac:dyDescent="0.2">
      <c r="A1229" s="202"/>
      <c r="B1229" s="202"/>
      <c r="C1229" s="202"/>
      <c r="D1229" s="202"/>
    </row>
    <row r="1230" spans="1:4" x14ac:dyDescent="0.2">
      <c r="A1230" s="202"/>
      <c r="B1230" s="202"/>
      <c r="C1230" s="202"/>
      <c r="D1230" s="202"/>
    </row>
    <row r="1231" spans="1:4" x14ac:dyDescent="0.2">
      <c r="A1231" s="202"/>
      <c r="B1231" s="202"/>
      <c r="C1231" s="202"/>
      <c r="D1231" s="202"/>
    </row>
    <row r="1232" spans="1:4" x14ac:dyDescent="0.2">
      <c r="A1232" s="202"/>
      <c r="B1232" s="202"/>
      <c r="C1232" s="202"/>
      <c r="D1232" s="202"/>
    </row>
    <row r="1233" spans="1:4" x14ac:dyDescent="0.2">
      <c r="A1233" s="202"/>
      <c r="B1233" s="202"/>
      <c r="C1233" s="202"/>
      <c r="D1233" s="202"/>
    </row>
    <row r="1234" spans="1:4" x14ac:dyDescent="0.2">
      <c r="A1234" s="202"/>
      <c r="B1234" s="202"/>
      <c r="C1234" s="202"/>
      <c r="D1234" s="202"/>
    </row>
    <row r="1235" spans="1:4" x14ac:dyDescent="0.2">
      <c r="A1235" s="202"/>
      <c r="B1235" s="202"/>
      <c r="C1235" s="202"/>
      <c r="D1235" s="202"/>
    </row>
    <row r="1236" spans="1:4" x14ac:dyDescent="0.2">
      <c r="A1236" s="202"/>
      <c r="B1236" s="202"/>
      <c r="C1236" s="202"/>
      <c r="D1236" s="202"/>
    </row>
    <row r="1237" spans="1:4" x14ac:dyDescent="0.2">
      <c r="A1237" s="202"/>
      <c r="B1237" s="202"/>
      <c r="C1237" s="202"/>
      <c r="D1237" s="202"/>
    </row>
    <row r="1238" spans="1:4" x14ac:dyDescent="0.2">
      <c r="A1238" s="202"/>
      <c r="B1238" s="202"/>
      <c r="C1238" s="202"/>
      <c r="D1238" s="202"/>
    </row>
    <row r="1239" spans="1:4" x14ac:dyDescent="0.2">
      <c r="A1239" s="202"/>
      <c r="B1239" s="202"/>
      <c r="C1239" s="202"/>
      <c r="D1239" s="202"/>
    </row>
    <row r="1240" spans="1:4" x14ac:dyDescent="0.2">
      <c r="A1240" s="202"/>
      <c r="B1240" s="202"/>
      <c r="C1240" s="202"/>
      <c r="D1240" s="202"/>
    </row>
    <row r="1241" spans="1:4" x14ac:dyDescent="0.2">
      <c r="A1241" s="202"/>
      <c r="B1241" s="202"/>
      <c r="C1241" s="202"/>
      <c r="D1241" s="202"/>
    </row>
    <row r="1242" spans="1:4" x14ac:dyDescent="0.2">
      <c r="A1242" s="202"/>
      <c r="B1242" s="202"/>
      <c r="C1242" s="202"/>
      <c r="D1242" s="202"/>
    </row>
    <row r="1243" spans="1:4" x14ac:dyDescent="0.2">
      <c r="A1243" s="202"/>
      <c r="B1243" s="202"/>
      <c r="C1243" s="202"/>
      <c r="D1243" s="202"/>
    </row>
    <row r="1244" spans="1:4" x14ac:dyDescent="0.2">
      <c r="A1244" s="202"/>
      <c r="B1244" s="202"/>
      <c r="C1244" s="202"/>
      <c r="D1244" s="202"/>
    </row>
    <row r="1245" spans="1:4" x14ac:dyDescent="0.2">
      <c r="A1245" s="202"/>
      <c r="B1245" s="202"/>
      <c r="C1245" s="202"/>
      <c r="D1245" s="202"/>
    </row>
    <row r="1246" spans="1:4" x14ac:dyDescent="0.2">
      <c r="A1246" s="202"/>
      <c r="B1246" s="202"/>
      <c r="C1246" s="202"/>
      <c r="D1246" s="202"/>
    </row>
    <row r="1247" spans="1:4" x14ac:dyDescent="0.2">
      <c r="A1247" s="202"/>
      <c r="B1247" s="202"/>
      <c r="C1247" s="202"/>
      <c r="D1247" s="202"/>
    </row>
    <row r="1248" spans="1:4" x14ac:dyDescent="0.2">
      <c r="A1248" s="202"/>
      <c r="B1248" s="202"/>
      <c r="C1248" s="202"/>
      <c r="D1248" s="202"/>
    </row>
    <row r="1249" spans="1:4" x14ac:dyDescent="0.2">
      <c r="A1249" s="202"/>
      <c r="B1249" s="202"/>
      <c r="C1249" s="202"/>
      <c r="D1249" s="202"/>
    </row>
    <row r="1250" spans="1:4" x14ac:dyDescent="0.2">
      <c r="A1250" s="202"/>
      <c r="B1250" s="202"/>
      <c r="C1250" s="202"/>
      <c r="D1250" s="202"/>
    </row>
    <row r="1251" spans="1:4" x14ac:dyDescent="0.2">
      <c r="A1251" s="202"/>
      <c r="B1251" s="202"/>
      <c r="C1251" s="202"/>
      <c r="D1251" s="202"/>
    </row>
    <row r="1252" spans="1:4" x14ac:dyDescent="0.2">
      <c r="A1252" s="202"/>
      <c r="B1252" s="202"/>
      <c r="C1252" s="202"/>
      <c r="D1252" s="202"/>
    </row>
    <row r="1253" spans="1:4" x14ac:dyDescent="0.2">
      <c r="A1253" s="202"/>
      <c r="B1253" s="202"/>
      <c r="C1253" s="202"/>
      <c r="D1253" s="202"/>
    </row>
    <row r="1254" spans="1:4" x14ac:dyDescent="0.2">
      <c r="A1254" s="202"/>
      <c r="B1254" s="202"/>
      <c r="C1254" s="202"/>
      <c r="D1254" s="202"/>
    </row>
    <row r="1255" spans="1:4" x14ac:dyDescent="0.2">
      <c r="A1255" s="202"/>
      <c r="B1255" s="202"/>
      <c r="C1255" s="202"/>
      <c r="D1255" s="202"/>
    </row>
    <row r="1256" spans="1:4" x14ac:dyDescent="0.2">
      <c r="A1256" s="202"/>
      <c r="B1256" s="202"/>
      <c r="C1256" s="202"/>
      <c r="D1256" s="202"/>
    </row>
    <row r="1257" spans="1:4" x14ac:dyDescent="0.2">
      <c r="A1257" s="202"/>
      <c r="B1257" s="202"/>
      <c r="C1257" s="202"/>
      <c r="D1257" s="202"/>
    </row>
    <row r="1258" spans="1:4" x14ac:dyDescent="0.2">
      <c r="A1258" s="202"/>
      <c r="B1258" s="202"/>
      <c r="C1258" s="202"/>
      <c r="D1258" s="202"/>
    </row>
    <row r="1259" spans="1:4" x14ac:dyDescent="0.2">
      <c r="A1259" s="202"/>
      <c r="B1259" s="202"/>
      <c r="C1259" s="202"/>
      <c r="D1259" s="202"/>
    </row>
    <row r="1260" spans="1:4" x14ac:dyDescent="0.2">
      <c r="A1260" s="202"/>
      <c r="B1260" s="202"/>
      <c r="C1260" s="202"/>
      <c r="D1260" s="202"/>
    </row>
    <row r="1261" spans="1:4" x14ac:dyDescent="0.2">
      <c r="A1261" s="202"/>
      <c r="B1261" s="202"/>
      <c r="C1261" s="202"/>
      <c r="D1261" s="202"/>
    </row>
    <row r="1262" spans="1:4" x14ac:dyDescent="0.2">
      <c r="A1262" s="202"/>
      <c r="B1262" s="202"/>
      <c r="C1262" s="202"/>
      <c r="D1262" s="202"/>
    </row>
    <row r="1263" spans="1:4" x14ac:dyDescent="0.2">
      <c r="A1263" s="202"/>
      <c r="B1263" s="202"/>
      <c r="C1263" s="202"/>
      <c r="D1263" s="202"/>
    </row>
    <row r="1264" spans="1:4" x14ac:dyDescent="0.2">
      <c r="A1264" s="202"/>
      <c r="B1264" s="202"/>
      <c r="C1264" s="202"/>
      <c r="D1264" s="202"/>
    </row>
    <row r="1265" spans="1:4" x14ac:dyDescent="0.2">
      <c r="A1265" s="202"/>
      <c r="B1265" s="202"/>
      <c r="C1265" s="202"/>
      <c r="D1265" s="202"/>
    </row>
    <row r="1266" spans="1:4" x14ac:dyDescent="0.2">
      <c r="A1266" s="202"/>
      <c r="B1266" s="202"/>
      <c r="C1266" s="202"/>
      <c r="D1266" s="202"/>
    </row>
    <row r="1267" spans="1:4" x14ac:dyDescent="0.2">
      <c r="A1267" s="202"/>
      <c r="B1267" s="202"/>
      <c r="C1267" s="202"/>
      <c r="D1267" s="202"/>
    </row>
    <row r="1268" spans="1:4" x14ac:dyDescent="0.2">
      <c r="A1268" s="202"/>
      <c r="B1268" s="202"/>
      <c r="C1268" s="202"/>
      <c r="D1268" s="202"/>
    </row>
    <row r="1269" spans="1:4" x14ac:dyDescent="0.2">
      <c r="A1269" s="202"/>
      <c r="B1269" s="202"/>
      <c r="C1269" s="202"/>
      <c r="D1269" s="202"/>
    </row>
    <row r="1270" spans="1:4" x14ac:dyDescent="0.2">
      <c r="A1270" s="202"/>
      <c r="B1270" s="202"/>
      <c r="C1270" s="202"/>
      <c r="D1270" s="202"/>
    </row>
    <row r="1271" spans="1:4" x14ac:dyDescent="0.2">
      <c r="A1271" s="202"/>
      <c r="B1271" s="202"/>
      <c r="C1271" s="202"/>
      <c r="D1271" s="202"/>
    </row>
    <row r="1272" spans="1:4" x14ac:dyDescent="0.2">
      <c r="A1272" s="202"/>
      <c r="B1272" s="202"/>
      <c r="C1272" s="202"/>
      <c r="D1272" s="202"/>
    </row>
    <row r="1273" spans="1:4" x14ac:dyDescent="0.2">
      <c r="A1273" s="202"/>
      <c r="B1273" s="202"/>
      <c r="C1273" s="202"/>
      <c r="D1273" s="202"/>
    </row>
    <row r="1274" spans="1:4" x14ac:dyDescent="0.2">
      <c r="A1274" s="202"/>
      <c r="B1274" s="202"/>
      <c r="C1274" s="202"/>
      <c r="D1274" s="202"/>
    </row>
    <row r="1275" spans="1:4" x14ac:dyDescent="0.2">
      <c r="A1275" s="202"/>
      <c r="B1275" s="202"/>
      <c r="C1275" s="202"/>
      <c r="D1275" s="202"/>
    </row>
    <row r="1276" spans="1:4" x14ac:dyDescent="0.2">
      <c r="A1276" s="202"/>
      <c r="B1276" s="202"/>
      <c r="C1276" s="202"/>
      <c r="D1276" s="202"/>
    </row>
    <row r="1277" spans="1:4" x14ac:dyDescent="0.2">
      <c r="A1277" s="202"/>
      <c r="B1277" s="202"/>
      <c r="C1277" s="202"/>
      <c r="D1277" s="202"/>
    </row>
    <row r="1278" spans="1:4" x14ac:dyDescent="0.2">
      <c r="A1278" s="202"/>
      <c r="B1278" s="202"/>
      <c r="C1278" s="202"/>
      <c r="D1278" s="202"/>
    </row>
    <row r="1279" spans="1:4" x14ac:dyDescent="0.2">
      <c r="A1279" s="202"/>
      <c r="B1279" s="202"/>
      <c r="C1279" s="202"/>
      <c r="D1279" s="202"/>
    </row>
    <row r="1280" spans="1:4" x14ac:dyDescent="0.2">
      <c r="A1280" s="202"/>
      <c r="B1280" s="202"/>
      <c r="C1280" s="202"/>
      <c r="D1280" s="202"/>
    </row>
    <row r="1281" spans="1:4" x14ac:dyDescent="0.2">
      <c r="A1281" s="202"/>
      <c r="B1281" s="202"/>
      <c r="C1281" s="202"/>
      <c r="D1281" s="202"/>
    </row>
    <row r="1282" spans="1:4" x14ac:dyDescent="0.2">
      <c r="A1282" s="202"/>
      <c r="B1282" s="202"/>
      <c r="C1282" s="202"/>
      <c r="D1282" s="202"/>
    </row>
    <row r="1283" spans="1:4" x14ac:dyDescent="0.2">
      <c r="A1283" s="202"/>
      <c r="B1283" s="202"/>
      <c r="C1283" s="202"/>
      <c r="D1283" s="202"/>
    </row>
    <row r="1284" spans="1:4" x14ac:dyDescent="0.2">
      <c r="A1284" s="202"/>
      <c r="B1284" s="202"/>
      <c r="C1284" s="202"/>
      <c r="D1284" s="202"/>
    </row>
    <row r="1285" spans="1:4" x14ac:dyDescent="0.2">
      <c r="A1285" s="202"/>
      <c r="B1285" s="202"/>
      <c r="C1285" s="202"/>
      <c r="D1285" s="202"/>
    </row>
    <row r="1286" spans="1:4" x14ac:dyDescent="0.2">
      <c r="A1286" s="202"/>
      <c r="B1286" s="202"/>
      <c r="C1286" s="202"/>
      <c r="D1286" s="202"/>
    </row>
    <row r="1287" spans="1:4" x14ac:dyDescent="0.2">
      <c r="A1287" s="202"/>
      <c r="B1287" s="202"/>
      <c r="C1287" s="202"/>
      <c r="D1287" s="202"/>
    </row>
    <row r="1288" spans="1:4" x14ac:dyDescent="0.2">
      <c r="A1288" s="202"/>
      <c r="B1288" s="202"/>
      <c r="C1288" s="202"/>
      <c r="D1288" s="202"/>
    </row>
    <row r="1289" spans="1:4" x14ac:dyDescent="0.2">
      <c r="A1289" s="202"/>
      <c r="B1289" s="202"/>
      <c r="C1289" s="202"/>
      <c r="D1289" s="202"/>
    </row>
    <row r="1290" spans="1:4" x14ac:dyDescent="0.2">
      <c r="A1290" s="202"/>
      <c r="B1290" s="202"/>
      <c r="C1290" s="202"/>
      <c r="D1290" s="202"/>
    </row>
    <row r="1291" spans="1:4" x14ac:dyDescent="0.2">
      <c r="A1291" s="202"/>
      <c r="B1291" s="202"/>
      <c r="C1291" s="202"/>
      <c r="D1291" s="202"/>
    </row>
    <row r="1292" spans="1:4" x14ac:dyDescent="0.2">
      <c r="A1292" s="202"/>
      <c r="B1292" s="202"/>
      <c r="C1292" s="202"/>
      <c r="D1292" s="202"/>
    </row>
    <row r="1293" spans="1:4" x14ac:dyDescent="0.2">
      <c r="A1293" s="202"/>
      <c r="B1293" s="202"/>
      <c r="C1293" s="202"/>
      <c r="D1293" s="202"/>
    </row>
    <row r="1294" spans="1:4" x14ac:dyDescent="0.2">
      <c r="A1294" s="202"/>
      <c r="B1294" s="202"/>
      <c r="C1294" s="202"/>
      <c r="D1294" s="202"/>
    </row>
    <row r="1295" spans="1:4" x14ac:dyDescent="0.2">
      <c r="A1295" s="202"/>
      <c r="B1295" s="202"/>
      <c r="C1295" s="202"/>
      <c r="D1295" s="202"/>
    </row>
    <row r="1296" spans="1:4" x14ac:dyDescent="0.2">
      <c r="A1296" s="202"/>
      <c r="B1296" s="202"/>
      <c r="C1296" s="202"/>
      <c r="D1296" s="202"/>
    </row>
    <row r="1297" spans="1:4" x14ac:dyDescent="0.2">
      <c r="A1297" s="202"/>
      <c r="B1297" s="202"/>
      <c r="C1297" s="202"/>
      <c r="D1297" s="202"/>
    </row>
    <row r="1298" spans="1:4" x14ac:dyDescent="0.2">
      <c r="A1298" s="202"/>
      <c r="B1298" s="202"/>
      <c r="C1298" s="202"/>
      <c r="D1298" s="202"/>
    </row>
    <row r="1299" spans="1:4" x14ac:dyDescent="0.2">
      <c r="A1299" s="202"/>
      <c r="B1299" s="202"/>
      <c r="C1299" s="202"/>
      <c r="D1299" s="202"/>
    </row>
    <row r="1300" spans="1:4" x14ac:dyDescent="0.2">
      <c r="A1300" s="202"/>
      <c r="B1300" s="202"/>
      <c r="C1300" s="202"/>
      <c r="D1300" s="202"/>
    </row>
    <row r="1301" spans="1:4" x14ac:dyDescent="0.2">
      <c r="A1301" s="202"/>
      <c r="B1301" s="202"/>
      <c r="C1301" s="202"/>
      <c r="D1301" s="202"/>
    </row>
    <row r="1302" spans="1:4" x14ac:dyDescent="0.2">
      <c r="A1302" s="202"/>
      <c r="B1302" s="202"/>
      <c r="C1302" s="202"/>
      <c r="D1302" s="202"/>
    </row>
    <row r="1303" spans="1:4" x14ac:dyDescent="0.2">
      <c r="A1303" s="202"/>
      <c r="B1303" s="202"/>
      <c r="C1303" s="202"/>
      <c r="D1303" s="202"/>
    </row>
    <row r="1304" spans="1:4" x14ac:dyDescent="0.2">
      <c r="A1304" s="202"/>
      <c r="B1304" s="202"/>
      <c r="C1304" s="202"/>
      <c r="D1304" s="202"/>
    </row>
    <row r="1305" spans="1:4" x14ac:dyDescent="0.2">
      <c r="A1305" s="202"/>
      <c r="B1305" s="202"/>
      <c r="C1305" s="202"/>
      <c r="D1305" s="202"/>
    </row>
    <row r="1306" spans="1:4" x14ac:dyDescent="0.2">
      <c r="A1306" s="202"/>
      <c r="B1306" s="202"/>
      <c r="C1306" s="202"/>
      <c r="D1306" s="202"/>
    </row>
    <row r="1307" spans="1:4" x14ac:dyDescent="0.2">
      <c r="A1307" s="202"/>
      <c r="B1307" s="202"/>
      <c r="C1307" s="202"/>
      <c r="D1307" s="202"/>
    </row>
    <row r="1308" spans="1:4" x14ac:dyDescent="0.2">
      <c r="A1308" s="202"/>
      <c r="B1308" s="202"/>
      <c r="C1308" s="202"/>
      <c r="D1308" s="202"/>
    </row>
    <row r="1309" spans="1:4" x14ac:dyDescent="0.2">
      <c r="A1309" s="202"/>
      <c r="B1309" s="202"/>
      <c r="C1309" s="202"/>
      <c r="D1309" s="202"/>
    </row>
    <row r="1310" spans="1:4" x14ac:dyDescent="0.2">
      <c r="A1310" s="202"/>
      <c r="B1310" s="202"/>
      <c r="C1310" s="202"/>
      <c r="D1310" s="202"/>
    </row>
    <row r="1311" spans="1:4" x14ac:dyDescent="0.2">
      <c r="A1311" s="202"/>
      <c r="B1311" s="202"/>
      <c r="C1311" s="202"/>
      <c r="D1311" s="202"/>
    </row>
    <row r="1312" spans="1:4" x14ac:dyDescent="0.2">
      <c r="A1312" s="202"/>
      <c r="B1312" s="202"/>
      <c r="C1312" s="202"/>
      <c r="D1312" s="202"/>
    </row>
    <row r="1313" spans="1:4" x14ac:dyDescent="0.2">
      <c r="A1313" s="202"/>
      <c r="B1313" s="202"/>
      <c r="C1313" s="202"/>
      <c r="D1313" s="202"/>
    </row>
    <row r="1314" spans="1:4" x14ac:dyDescent="0.2">
      <c r="A1314" s="202"/>
      <c r="B1314" s="202"/>
      <c r="C1314" s="202"/>
      <c r="D1314" s="202"/>
    </row>
    <row r="1315" spans="1:4" x14ac:dyDescent="0.2">
      <c r="A1315" s="202"/>
      <c r="B1315" s="202"/>
      <c r="C1315" s="202"/>
      <c r="D1315" s="202"/>
    </row>
    <row r="1316" spans="1:4" x14ac:dyDescent="0.2">
      <c r="A1316" s="202"/>
      <c r="B1316" s="202"/>
      <c r="C1316" s="202"/>
      <c r="D1316" s="202"/>
    </row>
    <row r="1317" spans="1:4" x14ac:dyDescent="0.2">
      <c r="A1317" s="202"/>
      <c r="B1317" s="202"/>
      <c r="C1317" s="202"/>
      <c r="D1317" s="202"/>
    </row>
    <row r="1318" spans="1:4" x14ac:dyDescent="0.2">
      <c r="A1318" s="202"/>
      <c r="B1318" s="202"/>
      <c r="C1318" s="202"/>
      <c r="D1318" s="202"/>
    </row>
    <row r="1319" spans="1:4" x14ac:dyDescent="0.2">
      <c r="A1319" s="202"/>
      <c r="B1319" s="202"/>
      <c r="C1319" s="202"/>
      <c r="D1319" s="202"/>
    </row>
    <row r="1320" spans="1:4" x14ac:dyDescent="0.2">
      <c r="A1320" s="202"/>
      <c r="B1320" s="202"/>
      <c r="C1320" s="202"/>
      <c r="D1320" s="202"/>
    </row>
    <row r="1321" spans="1:4" x14ac:dyDescent="0.2">
      <c r="A1321" s="202"/>
      <c r="B1321" s="202"/>
      <c r="C1321" s="202"/>
      <c r="D1321" s="202"/>
    </row>
    <row r="1322" spans="1:4" x14ac:dyDescent="0.2">
      <c r="A1322" s="202"/>
      <c r="B1322" s="202"/>
      <c r="C1322" s="202"/>
      <c r="D1322" s="202"/>
    </row>
    <row r="1323" spans="1:4" x14ac:dyDescent="0.2">
      <c r="A1323" s="202"/>
      <c r="B1323" s="202"/>
      <c r="C1323" s="202"/>
      <c r="D1323" s="202"/>
    </row>
    <row r="1324" spans="1:4" x14ac:dyDescent="0.2">
      <c r="A1324" s="202"/>
      <c r="B1324" s="202"/>
      <c r="C1324" s="202"/>
      <c r="D1324" s="202"/>
    </row>
    <row r="1325" spans="1:4" x14ac:dyDescent="0.2">
      <c r="A1325" s="202"/>
      <c r="B1325" s="202"/>
      <c r="C1325" s="202"/>
      <c r="D1325" s="202"/>
    </row>
    <row r="1326" spans="1:4" x14ac:dyDescent="0.2">
      <c r="A1326" s="202"/>
      <c r="B1326" s="202"/>
      <c r="C1326" s="202"/>
      <c r="D1326" s="202"/>
    </row>
    <row r="1327" spans="1:4" x14ac:dyDescent="0.2">
      <c r="A1327" s="202"/>
      <c r="B1327" s="202"/>
      <c r="C1327" s="202"/>
      <c r="D1327" s="202"/>
    </row>
    <row r="1328" spans="1:4" x14ac:dyDescent="0.2">
      <c r="A1328" s="202"/>
      <c r="B1328" s="202"/>
      <c r="C1328" s="202"/>
      <c r="D1328" s="202"/>
    </row>
    <row r="1329" spans="1:4" x14ac:dyDescent="0.2">
      <c r="A1329" s="202"/>
      <c r="B1329" s="202"/>
      <c r="C1329" s="202"/>
      <c r="D1329" s="202"/>
    </row>
    <row r="1330" spans="1:4" x14ac:dyDescent="0.2">
      <c r="A1330" s="202"/>
      <c r="B1330" s="202"/>
      <c r="C1330" s="202"/>
      <c r="D1330" s="202"/>
    </row>
    <row r="1331" spans="1:4" x14ac:dyDescent="0.2">
      <c r="A1331" s="202"/>
      <c r="B1331" s="202"/>
      <c r="C1331" s="202"/>
      <c r="D1331" s="202"/>
    </row>
    <row r="1332" spans="1:4" x14ac:dyDescent="0.2">
      <c r="A1332" s="202"/>
      <c r="B1332" s="202"/>
      <c r="C1332" s="202"/>
      <c r="D1332" s="202"/>
    </row>
    <row r="1333" spans="1:4" x14ac:dyDescent="0.2">
      <c r="A1333" s="202"/>
      <c r="B1333" s="202"/>
      <c r="C1333" s="202"/>
      <c r="D1333" s="202"/>
    </row>
    <row r="1334" spans="1:4" x14ac:dyDescent="0.2">
      <c r="A1334" s="202"/>
      <c r="B1334" s="202"/>
      <c r="C1334" s="202"/>
      <c r="D1334" s="202"/>
    </row>
    <row r="1335" spans="1:4" x14ac:dyDescent="0.2">
      <c r="A1335" s="202"/>
      <c r="B1335" s="202"/>
      <c r="C1335" s="202"/>
      <c r="D1335" s="202"/>
    </row>
    <row r="1336" spans="1:4" x14ac:dyDescent="0.2">
      <c r="A1336" s="202"/>
      <c r="B1336" s="202"/>
      <c r="C1336" s="202"/>
      <c r="D1336" s="202"/>
    </row>
    <row r="1337" spans="1:4" x14ac:dyDescent="0.2">
      <c r="A1337" s="202"/>
      <c r="B1337" s="202"/>
      <c r="C1337" s="202"/>
      <c r="D1337" s="202"/>
    </row>
    <row r="1338" spans="1:4" x14ac:dyDescent="0.2">
      <c r="A1338" s="202"/>
      <c r="B1338" s="202"/>
      <c r="C1338" s="202"/>
      <c r="D1338" s="202"/>
    </row>
    <row r="1339" spans="1:4" x14ac:dyDescent="0.2">
      <c r="A1339" s="202"/>
      <c r="B1339" s="202"/>
      <c r="C1339" s="202"/>
      <c r="D1339" s="202"/>
    </row>
    <row r="1340" spans="1:4" x14ac:dyDescent="0.2">
      <c r="A1340" s="202"/>
      <c r="B1340" s="202"/>
      <c r="C1340" s="202"/>
      <c r="D1340" s="202"/>
    </row>
    <row r="1341" spans="1:4" x14ac:dyDescent="0.2">
      <c r="A1341" s="202"/>
      <c r="B1341" s="202"/>
      <c r="C1341" s="202"/>
      <c r="D1341" s="202"/>
    </row>
    <row r="1342" spans="1:4" x14ac:dyDescent="0.2">
      <c r="A1342" s="202"/>
      <c r="B1342" s="202"/>
      <c r="C1342" s="202"/>
      <c r="D1342" s="202"/>
    </row>
    <row r="1343" spans="1:4" x14ac:dyDescent="0.2">
      <c r="A1343" s="202"/>
      <c r="B1343" s="202"/>
      <c r="C1343" s="202"/>
      <c r="D1343" s="202"/>
    </row>
    <row r="1344" spans="1:4" x14ac:dyDescent="0.2">
      <c r="A1344" s="202"/>
      <c r="B1344" s="202"/>
      <c r="C1344" s="202"/>
      <c r="D1344" s="202"/>
    </row>
    <row r="1345" spans="1:4" x14ac:dyDescent="0.2">
      <c r="A1345" s="202"/>
      <c r="B1345" s="202"/>
      <c r="C1345" s="202"/>
      <c r="D1345" s="202"/>
    </row>
    <row r="1346" spans="1:4" x14ac:dyDescent="0.2">
      <c r="A1346" s="202"/>
      <c r="B1346" s="202"/>
      <c r="C1346" s="202"/>
      <c r="D1346" s="202"/>
    </row>
    <row r="1347" spans="1:4" x14ac:dyDescent="0.2">
      <c r="A1347" s="202"/>
      <c r="B1347" s="202"/>
      <c r="C1347" s="202"/>
      <c r="D1347" s="202"/>
    </row>
    <row r="1348" spans="1:4" x14ac:dyDescent="0.2">
      <c r="A1348" s="202"/>
      <c r="B1348" s="202"/>
      <c r="C1348" s="202"/>
      <c r="D1348" s="202"/>
    </row>
    <row r="1349" spans="1:4" x14ac:dyDescent="0.2">
      <c r="A1349" s="202"/>
      <c r="B1349" s="202"/>
      <c r="C1349" s="202"/>
      <c r="D1349" s="202"/>
    </row>
    <row r="1350" spans="1:4" x14ac:dyDescent="0.2">
      <c r="A1350" s="202"/>
      <c r="B1350" s="202"/>
      <c r="C1350" s="202"/>
      <c r="D1350" s="202"/>
    </row>
    <row r="1351" spans="1:4" x14ac:dyDescent="0.2">
      <c r="A1351" s="202"/>
      <c r="B1351" s="202"/>
      <c r="C1351" s="202"/>
      <c r="D1351" s="202"/>
    </row>
    <row r="1352" spans="1:4" x14ac:dyDescent="0.2">
      <c r="A1352" s="202"/>
      <c r="B1352" s="202"/>
      <c r="C1352" s="202"/>
      <c r="D1352" s="202"/>
    </row>
    <row r="1353" spans="1:4" x14ac:dyDescent="0.2">
      <c r="A1353" s="202"/>
      <c r="B1353" s="202"/>
      <c r="C1353" s="202"/>
      <c r="D1353" s="202"/>
    </row>
    <row r="1354" spans="1:4" x14ac:dyDescent="0.2">
      <c r="A1354" s="202"/>
      <c r="B1354" s="202"/>
      <c r="C1354" s="202"/>
      <c r="D1354" s="202"/>
    </row>
    <row r="1355" spans="1:4" x14ac:dyDescent="0.2">
      <c r="A1355" s="202"/>
      <c r="B1355" s="202"/>
      <c r="C1355" s="202"/>
      <c r="D1355" s="202"/>
    </row>
    <row r="1356" spans="1:4" x14ac:dyDescent="0.2">
      <c r="A1356" s="202"/>
      <c r="B1356" s="202"/>
      <c r="C1356" s="202"/>
      <c r="D1356" s="202"/>
    </row>
    <row r="1357" spans="1:4" x14ac:dyDescent="0.2">
      <c r="A1357" s="202"/>
      <c r="B1357" s="202"/>
      <c r="C1357" s="202"/>
      <c r="D1357" s="202"/>
    </row>
    <row r="1358" spans="1:4" x14ac:dyDescent="0.2">
      <c r="A1358" s="202"/>
      <c r="B1358" s="202"/>
      <c r="C1358" s="202"/>
      <c r="D1358" s="202"/>
    </row>
    <row r="1359" spans="1:4" x14ac:dyDescent="0.2">
      <c r="A1359" s="202"/>
      <c r="B1359" s="202"/>
      <c r="C1359" s="202"/>
      <c r="D1359" s="202"/>
    </row>
    <row r="1360" spans="1:4" x14ac:dyDescent="0.2">
      <c r="A1360" s="202"/>
      <c r="B1360" s="202"/>
      <c r="C1360" s="202"/>
      <c r="D1360" s="202"/>
    </row>
    <row r="1361" spans="1:4" x14ac:dyDescent="0.2">
      <c r="A1361" s="202"/>
      <c r="B1361" s="202"/>
      <c r="C1361" s="202"/>
      <c r="D1361" s="202"/>
    </row>
    <row r="1362" spans="1:4" x14ac:dyDescent="0.2">
      <c r="A1362" s="202"/>
      <c r="B1362" s="202"/>
      <c r="C1362" s="202"/>
      <c r="D1362" s="202"/>
    </row>
    <row r="1363" spans="1:4" x14ac:dyDescent="0.2">
      <c r="A1363" s="202"/>
      <c r="B1363" s="202"/>
      <c r="C1363" s="202"/>
      <c r="D1363" s="202"/>
    </row>
    <row r="1364" spans="1:4" x14ac:dyDescent="0.2">
      <c r="A1364" s="202"/>
      <c r="B1364" s="202"/>
      <c r="C1364" s="202"/>
      <c r="D1364" s="202"/>
    </row>
    <row r="1365" spans="1:4" x14ac:dyDescent="0.2">
      <c r="A1365" s="202"/>
      <c r="B1365" s="202"/>
      <c r="C1365" s="202"/>
      <c r="D1365" s="202"/>
    </row>
    <row r="1366" spans="1:4" x14ac:dyDescent="0.2">
      <c r="A1366" s="202"/>
      <c r="B1366" s="202"/>
      <c r="C1366" s="202"/>
      <c r="D1366" s="202"/>
    </row>
    <row r="1367" spans="1:4" x14ac:dyDescent="0.2">
      <c r="A1367" s="202"/>
      <c r="B1367" s="202"/>
      <c r="C1367" s="202"/>
      <c r="D1367" s="202"/>
    </row>
    <row r="1368" spans="1:4" x14ac:dyDescent="0.2">
      <c r="A1368" s="202"/>
      <c r="B1368" s="202"/>
      <c r="C1368" s="202"/>
      <c r="D1368" s="202"/>
    </row>
    <row r="1369" spans="1:4" x14ac:dyDescent="0.2">
      <c r="A1369" s="202"/>
      <c r="B1369" s="202"/>
      <c r="C1369" s="202"/>
      <c r="D1369" s="202"/>
    </row>
    <row r="1370" spans="1:4" x14ac:dyDescent="0.2">
      <c r="A1370" s="202"/>
      <c r="B1370" s="202"/>
      <c r="C1370" s="202"/>
      <c r="D1370" s="202"/>
    </row>
    <row r="1371" spans="1:4" x14ac:dyDescent="0.2">
      <c r="A1371" s="202"/>
      <c r="B1371" s="202"/>
      <c r="C1371" s="202"/>
      <c r="D1371" s="202"/>
    </row>
    <row r="1372" spans="1:4" x14ac:dyDescent="0.2">
      <c r="A1372" s="202"/>
      <c r="B1372" s="202"/>
      <c r="C1372" s="202"/>
      <c r="D1372" s="202"/>
    </row>
    <row r="1373" spans="1:4" x14ac:dyDescent="0.2">
      <c r="A1373" s="202"/>
      <c r="B1373" s="202"/>
      <c r="C1373" s="202"/>
      <c r="D1373" s="202"/>
    </row>
    <row r="1374" spans="1:4" x14ac:dyDescent="0.2">
      <c r="A1374" s="202"/>
      <c r="B1374" s="202"/>
      <c r="C1374" s="202"/>
      <c r="D1374" s="202"/>
    </row>
    <row r="1375" spans="1:4" x14ac:dyDescent="0.2">
      <c r="A1375" s="202"/>
      <c r="B1375" s="202"/>
      <c r="C1375" s="202"/>
      <c r="D1375" s="202"/>
    </row>
    <row r="1376" spans="1:4" x14ac:dyDescent="0.2">
      <c r="A1376" s="202"/>
      <c r="B1376" s="202"/>
      <c r="C1376" s="202"/>
      <c r="D1376" s="202"/>
    </row>
    <row r="1377" spans="1:4" x14ac:dyDescent="0.2">
      <c r="A1377" s="202"/>
      <c r="B1377" s="202"/>
      <c r="C1377" s="202"/>
      <c r="D1377" s="202"/>
    </row>
    <row r="1378" spans="1:4" x14ac:dyDescent="0.2">
      <c r="A1378" s="202"/>
      <c r="B1378" s="202"/>
      <c r="C1378" s="202"/>
      <c r="D1378" s="202"/>
    </row>
    <row r="1379" spans="1:4" x14ac:dyDescent="0.2">
      <c r="A1379" s="202"/>
      <c r="B1379" s="202"/>
      <c r="C1379" s="202"/>
      <c r="D1379" s="202"/>
    </row>
    <row r="1380" spans="1:4" x14ac:dyDescent="0.2">
      <c r="A1380" s="202"/>
      <c r="B1380" s="202"/>
      <c r="C1380" s="202"/>
      <c r="D1380" s="202"/>
    </row>
    <row r="1381" spans="1:4" x14ac:dyDescent="0.2">
      <c r="A1381" s="202"/>
      <c r="B1381" s="202"/>
      <c r="C1381" s="202"/>
      <c r="D1381" s="202"/>
    </row>
    <row r="1382" spans="1:4" x14ac:dyDescent="0.2">
      <c r="A1382" s="202"/>
      <c r="B1382" s="202"/>
      <c r="C1382" s="202"/>
      <c r="D1382" s="202"/>
    </row>
    <row r="1383" spans="1:4" x14ac:dyDescent="0.2">
      <c r="A1383" s="202"/>
      <c r="B1383" s="202"/>
      <c r="C1383" s="202"/>
      <c r="D1383" s="202"/>
    </row>
    <row r="1384" spans="1:4" x14ac:dyDescent="0.2">
      <c r="A1384" s="202"/>
      <c r="B1384" s="202"/>
      <c r="C1384" s="202"/>
      <c r="D1384" s="202"/>
    </row>
    <row r="1385" spans="1:4" x14ac:dyDescent="0.2">
      <c r="A1385" s="202"/>
      <c r="B1385" s="202"/>
      <c r="C1385" s="202"/>
      <c r="D1385" s="202"/>
    </row>
    <row r="1386" spans="1:4" x14ac:dyDescent="0.2">
      <c r="A1386" s="202"/>
      <c r="B1386" s="202"/>
      <c r="C1386" s="202"/>
      <c r="D1386" s="202"/>
    </row>
    <row r="1387" spans="1:4" x14ac:dyDescent="0.2">
      <c r="A1387" s="202"/>
      <c r="B1387" s="202"/>
      <c r="C1387" s="202"/>
      <c r="D1387" s="202"/>
    </row>
    <row r="1388" spans="1:4" x14ac:dyDescent="0.2">
      <c r="A1388" s="202"/>
      <c r="B1388" s="202"/>
      <c r="C1388" s="202"/>
      <c r="D1388" s="202"/>
    </row>
    <row r="1389" spans="1:4" x14ac:dyDescent="0.2">
      <c r="A1389" s="202"/>
      <c r="B1389" s="202"/>
      <c r="C1389" s="202"/>
      <c r="D1389" s="202"/>
    </row>
    <row r="1390" spans="1:4" x14ac:dyDescent="0.2">
      <c r="A1390" s="202"/>
      <c r="B1390" s="202"/>
      <c r="C1390" s="202"/>
      <c r="D1390" s="202"/>
    </row>
    <row r="1391" spans="1:4" x14ac:dyDescent="0.2">
      <c r="A1391" s="202"/>
      <c r="B1391" s="202"/>
      <c r="C1391" s="202"/>
      <c r="D1391" s="202"/>
    </row>
    <row r="1392" spans="1:4" x14ac:dyDescent="0.2">
      <c r="A1392" s="202"/>
      <c r="B1392" s="202"/>
      <c r="C1392" s="202"/>
      <c r="D1392" s="202"/>
    </row>
    <row r="1393" spans="1:4" x14ac:dyDescent="0.2">
      <c r="A1393" s="202"/>
      <c r="B1393" s="202"/>
      <c r="C1393" s="202"/>
      <c r="D1393" s="202"/>
    </row>
    <row r="1394" spans="1:4" x14ac:dyDescent="0.2">
      <c r="A1394" s="202"/>
      <c r="B1394" s="202"/>
      <c r="C1394" s="202"/>
      <c r="D1394" s="202"/>
    </row>
    <row r="1395" spans="1:4" x14ac:dyDescent="0.2">
      <c r="A1395" s="202"/>
      <c r="B1395" s="202"/>
      <c r="C1395" s="202"/>
      <c r="D1395" s="202"/>
    </row>
    <row r="1396" spans="1:4" x14ac:dyDescent="0.2">
      <c r="A1396" s="202"/>
      <c r="B1396" s="202"/>
      <c r="C1396" s="202"/>
      <c r="D1396" s="202"/>
    </row>
    <row r="1397" spans="1:4" x14ac:dyDescent="0.2">
      <c r="A1397" s="202"/>
      <c r="B1397" s="202"/>
      <c r="C1397" s="202"/>
      <c r="D1397" s="202"/>
    </row>
    <row r="1398" spans="1:4" x14ac:dyDescent="0.2">
      <c r="A1398" s="202"/>
      <c r="B1398" s="202"/>
      <c r="C1398" s="202"/>
      <c r="D1398" s="202"/>
    </row>
    <row r="1399" spans="1:4" x14ac:dyDescent="0.2">
      <c r="A1399" s="202"/>
      <c r="B1399" s="202"/>
      <c r="C1399" s="202"/>
      <c r="D1399" s="202"/>
    </row>
    <row r="1400" spans="1:4" x14ac:dyDescent="0.2">
      <c r="A1400" s="202"/>
      <c r="B1400" s="202"/>
      <c r="C1400" s="202"/>
      <c r="D1400" s="202"/>
    </row>
    <row r="1401" spans="1:4" x14ac:dyDescent="0.2">
      <c r="A1401" s="202"/>
      <c r="B1401" s="202"/>
      <c r="C1401" s="202"/>
      <c r="D1401" s="202"/>
    </row>
    <row r="1402" spans="1:4" x14ac:dyDescent="0.2">
      <c r="A1402" s="202"/>
      <c r="B1402" s="202"/>
      <c r="C1402" s="202"/>
      <c r="D1402" s="202"/>
    </row>
    <row r="1403" spans="1:4" x14ac:dyDescent="0.2">
      <c r="A1403" s="202"/>
      <c r="B1403" s="202"/>
      <c r="C1403" s="202"/>
      <c r="D1403" s="202"/>
    </row>
    <row r="1404" spans="1:4" x14ac:dyDescent="0.2">
      <c r="A1404" s="202"/>
      <c r="B1404" s="202"/>
      <c r="C1404" s="202"/>
      <c r="D1404" s="202"/>
    </row>
    <row r="1405" spans="1:4" x14ac:dyDescent="0.2">
      <c r="A1405" s="202"/>
      <c r="B1405" s="202"/>
      <c r="C1405" s="202"/>
      <c r="D1405" s="202"/>
    </row>
    <row r="1406" spans="1:4" x14ac:dyDescent="0.2">
      <c r="A1406" s="202"/>
      <c r="B1406" s="202"/>
      <c r="C1406" s="202"/>
      <c r="D1406" s="202"/>
    </row>
    <row r="1407" spans="1:4" x14ac:dyDescent="0.2">
      <c r="A1407" s="202"/>
      <c r="B1407" s="202"/>
      <c r="C1407" s="202"/>
      <c r="D1407" s="202"/>
    </row>
    <row r="1408" spans="1:4" x14ac:dyDescent="0.2">
      <c r="A1408" s="202"/>
      <c r="B1408" s="202"/>
      <c r="C1408" s="202"/>
      <c r="D1408" s="202"/>
    </row>
  </sheetData>
  <mergeCells count="51">
    <mergeCell ref="A8:D8"/>
    <mergeCell ref="E8:J8"/>
    <mergeCell ref="K8:P8"/>
    <mergeCell ref="Q8:V8"/>
    <mergeCell ref="W8:AB8"/>
    <mergeCell ref="C3:D3"/>
    <mergeCell ref="A4:I4"/>
    <mergeCell ref="C6:D6"/>
    <mergeCell ref="E7:P7"/>
    <mergeCell ref="Q7:AB7"/>
    <mergeCell ref="A10:D10"/>
    <mergeCell ref="C11:D11"/>
    <mergeCell ref="A13:I13"/>
    <mergeCell ref="E18:F18"/>
    <mergeCell ref="A19:D19"/>
    <mergeCell ref="E19:E20"/>
    <mergeCell ref="F19:F20"/>
    <mergeCell ref="A21:A54"/>
    <mergeCell ref="C21:D21"/>
    <mergeCell ref="C22:D22"/>
    <mergeCell ref="C23:D23"/>
    <mergeCell ref="C24:D24"/>
    <mergeCell ref="C25:D25"/>
    <mergeCell ref="C26:D26"/>
    <mergeCell ref="C27:D27"/>
    <mergeCell ref="C28:D28"/>
    <mergeCell ref="C29:D29"/>
    <mergeCell ref="C41:D41"/>
    <mergeCell ref="C30:D30"/>
    <mergeCell ref="C31:D31"/>
    <mergeCell ref="C32:D32"/>
    <mergeCell ref="C33:D33"/>
    <mergeCell ref="C34:D34"/>
    <mergeCell ref="C35:D35"/>
    <mergeCell ref="C36:D36"/>
    <mergeCell ref="C37:D37"/>
    <mergeCell ref="C38:D38"/>
    <mergeCell ref="C39:D39"/>
    <mergeCell ref="C40:D40"/>
    <mergeCell ref="C53:D53"/>
    <mergeCell ref="C42:D42"/>
    <mergeCell ref="C43:D43"/>
    <mergeCell ref="C44:D44"/>
    <mergeCell ref="C45:D45"/>
    <mergeCell ref="C46:D46"/>
    <mergeCell ref="C47:D47"/>
    <mergeCell ref="C48:D48"/>
    <mergeCell ref="C49:D49"/>
    <mergeCell ref="C50:D50"/>
    <mergeCell ref="C51:D51"/>
    <mergeCell ref="C52:D52"/>
  </mergeCells>
  <dataValidations disablePrompts="1" count="2">
    <dataValidation type="whole" allowBlank="1" showInputMessage="1" showErrorMessage="1" error="inserire solo numeri interi_x000a_" sqref="E51:E52 JG51:JG52 TC51:TC52 ACY51:ACY52 AMU51:AMU52 AWQ51:AWQ52 BGM51:BGM52 BQI51:BQI52 CAE51:CAE52 CKA51:CKA52 CTW51:CTW52 DDS51:DDS52 DNO51:DNO52 DXK51:DXK52 EHG51:EHG52 ERC51:ERC52 FAY51:FAY52 FKU51:FKU52 FUQ51:FUQ52 GEM51:GEM52 GOI51:GOI52 GYE51:GYE52 HIA51:HIA52 HRW51:HRW52 IBS51:IBS52 ILO51:ILO52 IVK51:IVK52 JFG51:JFG52 JPC51:JPC52 JYY51:JYY52 KIU51:KIU52 KSQ51:KSQ52 LCM51:LCM52 LMI51:LMI52 LWE51:LWE52 MGA51:MGA52 MPW51:MPW52 MZS51:MZS52 NJO51:NJO52 NTK51:NTK52 ODG51:ODG52 ONC51:ONC52 OWY51:OWY52 PGU51:PGU52 PQQ51:PQQ52 QAM51:QAM52 QKI51:QKI52 QUE51:QUE52 REA51:REA52 RNW51:RNW52 RXS51:RXS52 SHO51:SHO52 SRK51:SRK52 TBG51:TBG52 TLC51:TLC52 TUY51:TUY52 UEU51:UEU52 UOQ51:UOQ52 UYM51:UYM52 VII51:VII52 VSE51:VSE52 WCA51:WCA52 WLW51:WLW52 WVS51:WVS52 E65587:E65588 JG65587:JG65588 TC65587:TC65588 ACY65587:ACY65588 AMU65587:AMU65588 AWQ65587:AWQ65588 BGM65587:BGM65588 BQI65587:BQI65588 CAE65587:CAE65588 CKA65587:CKA65588 CTW65587:CTW65588 DDS65587:DDS65588 DNO65587:DNO65588 DXK65587:DXK65588 EHG65587:EHG65588 ERC65587:ERC65588 FAY65587:FAY65588 FKU65587:FKU65588 FUQ65587:FUQ65588 GEM65587:GEM65588 GOI65587:GOI65588 GYE65587:GYE65588 HIA65587:HIA65588 HRW65587:HRW65588 IBS65587:IBS65588 ILO65587:ILO65588 IVK65587:IVK65588 JFG65587:JFG65588 JPC65587:JPC65588 JYY65587:JYY65588 KIU65587:KIU65588 KSQ65587:KSQ65588 LCM65587:LCM65588 LMI65587:LMI65588 LWE65587:LWE65588 MGA65587:MGA65588 MPW65587:MPW65588 MZS65587:MZS65588 NJO65587:NJO65588 NTK65587:NTK65588 ODG65587:ODG65588 ONC65587:ONC65588 OWY65587:OWY65588 PGU65587:PGU65588 PQQ65587:PQQ65588 QAM65587:QAM65588 QKI65587:QKI65588 QUE65587:QUE65588 REA65587:REA65588 RNW65587:RNW65588 RXS65587:RXS65588 SHO65587:SHO65588 SRK65587:SRK65588 TBG65587:TBG65588 TLC65587:TLC65588 TUY65587:TUY65588 UEU65587:UEU65588 UOQ65587:UOQ65588 UYM65587:UYM65588 VII65587:VII65588 VSE65587:VSE65588 WCA65587:WCA65588 WLW65587:WLW65588 WVS65587:WVS65588 E131123:E131124 JG131123:JG131124 TC131123:TC131124 ACY131123:ACY131124 AMU131123:AMU131124 AWQ131123:AWQ131124 BGM131123:BGM131124 BQI131123:BQI131124 CAE131123:CAE131124 CKA131123:CKA131124 CTW131123:CTW131124 DDS131123:DDS131124 DNO131123:DNO131124 DXK131123:DXK131124 EHG131123:EHG131124 ERC131123:ERC131124 FAY131123:FAY131124 FKU131123:FKU131124 FUQ131123:FUQ131124 GEM131123:GEM131124 GOI131123:GOI131124 GYE131123:GYE131124 HIA131123:HIA131124 HRW131123:HRW131124 IBS131123:IBS131124 ILO131123:ILO131124 IVK131123:IVK131124 JFG131123:JFG131124 JPC131123:JPC131124 JYY131123:JYY131124 KIU131123:KIU131124 KSQ131123:KSQ131124 LCM131123:LCM131124 LMI131123:LMI131124 LWE131123:LWE131124 MGA131123:MGA131124 MPW131123:MPW131124 MZS131123:MZS131124 NJO131123:NJO131124 NTK131123:NTK131124 ODG131123:ODG131124 ONC131123:ONC131124 OWY131123:OWY131124 PGU131123:PGU131124 PQQ131123:PQQ131124 QAM131123:QAM131124 QKI131123:QKI131124 QUE131123:QUE131124 REA131123:REA131124 RNW131123:RNW131124 RXS131123:RXS131124 SHO131123:SHO131124 SRK131123:SRK131124 TBG131123:TBG131124 TLC131123:TLC131124 TUY131123:TUY131124 UEU131123:UEU131124 UOQ131123:UOQ131124 UYM131123:UYM131124 VII131123:VII131124 VSE131123:VSE131124 WCA131123:WCA131124 WLW131123:WLW131124 WVS131123:WVS131124 E196659:E196660 JG196659:JG196660 TC196659:TC196660 ACY196659:ACY196660 AMU196659:AMU196660 AWQ196659:AWQ196660 BGM196659:BGM196660 BQI196659:BQI196660 CAE196659:CAE196660 CKA196659:CKA196660 CTW196659:CTW196660 DDS196659:DDS196660 DNO196659:DNO196660 DXK196659:DXK196660 EHG196659:EHG196660 ERC196659:ERC196660 FAY196659:FAY196660 FKU196659:FKU196660 FUQ196659:FUQ196660 GEM196659:GEM196660 GOI196659:GOI196660 GYE196659:GYE196660 HIA196659:HIA196660 HRW196659:HRW196660 IBS196659:IBS196660 ILO196659:ILO196660 IVK196659:IVK196660 JFG196659:JFG196660 JPC196659:JPC196660 JYY196659:JYY196660 KIU196659:KIU196660 KSQ196659:KSQ196660 LCM196659:LCM196660 LMI196659:LMI196660 LWE196659:LWE196660 MGA196659:MGA196660 MPW196659:MPW196660 MZS196659:MZS196660 NJO196659:NJO196660 NTK196659:NTK196660 ODG196659:ODG196660 ONC196659:ONC196660 OWY196659:OWY196660 PGU196659:PGU196660 PQQ196659:PQQ196660 QAM196659:QAM196660 QKI196659:QKI196660 QUE196659:QUE196660 REA196659:REA196660 RNW196659:RNW196660 RXS196659:RXS196660 SHO196659:SHO196660 SRK196659:SRK196660 TBG196659:TBG196660 TLC196659:TLC196660 TUY196659:TUY196660 UEU196659:UEU196660 UOQ196659:UOQ196660 UYM196659:UYM196660 VII196659:VII196660 VSE196659:VSE196660 WCA196659:WCA196660 WLW196659:WLW196660 WVS196659:WVS196660 E262195:E262196 JG262195:JG262196 TC262195:TC262196 ACY262195:ACY262196 AMU262195:AMU262196 AWQ262195:AWQ262196 BGM262195:BGM262196 BQI262195:BQI262196 CAE262195:CAE262196 CKA262195:CKA262196 CTW262195:CTW262196 DDS262195:DDS262196 DNO262195:DNO262196 DXK262195:DXK262196 EHG262195:EHG262196 ERC262195:ERC262196 FAY262195:FAY262196 FKU262195:FKU262196 FUQ262195:FUQ262196 GEM262195:GEM262196 GOI262195:GOI262196 GYE262195:GYE262196 HIA262195:HIA262196 HRW262195:HRW262196 IBS262195:IBS262196 ILO262195:ILO262196 IVK262195:IVK262196 JFG262195:JFG262196 JPC262195:JPC262196 JYY262195:JYY262196 KIU262195:KIU262196 KSQ262195:KSQ262196 LCM262195:LCM262196 LMI262195:LMI262196 LWE262195:LWE262196 MGA262195:MGA262196 MPW262195:MPW262196 MZS262195:MZS262196 NJO262195:NJO262196 NTK262195:NTK262196 ODG262195:ODG262196 ONC262195:ONC262196 OWY262195:OWY262196 PGU262195:PGU262196 PQQ262195:PQQ262196 QAM262195:QAM262196 QKI262195:QKI262196 QUE262195:QUE262196 REA262195:REA262196 RNW262195:RNW262196 RXS262195:RXS262196 SHO262195:SHO262196 SRK262195:SRK262196 TBG262195:TBG262196 TLC262195:TLC262196 TUY262195:TUY262196 UEU262195:UEU262196 UOQ262195:UOQ262196 UYM262195:UYM262196 VII262195:VII262196 VSE262195:VSE262196 WCA262195:WCA262196 WLW262195:WLW262196 WVS262195:WVS262196 E327731:E327732 JG327731:JG327732 TC327731:TC327732 ACY327731:ACY327732 AMU327731:AMU327732 AWQ327731:AWQ327732 BGM327731:BGM327732 BQI327731:BQI327732 CAE327731:CAE327732 CKA327731:CKA327732 CTW327731:CTW327732 DDS327731:DDS327732 DNO327731:DNO327732 DXK327731:DXK327732 EHG327731:EHG327732 ERC327731:ERC327732 FAY327731:FAY327732 FKU327731:FKU327732 FUQ327731:FUQ327732 GEM327731:GEM327732 GOI327731:GOI327732 GYE327731:GYE327732 HIA327731:HIA327732 HRW327731:HRW327732 IBS327731:IBS327732 ILO327731:ILO327732 IVK327731:IVK327732 JFG327731:JFG327732 JPC327731:JPC327732 JYY327731:JYY327732 KIU327731:KIU327732 KSQ327731:KSQ327732 LCM327731:LCM327732 LMI327731:LMI327732 LWE327731:LWE327732 MGA327731:MGA327732 MPW327731:MPW327732 MZS327731:MZS327732 NJO327731:NJO327732 NTK327731:NTK327732 ODG327731:ODG327732 ONC327731:ONC327732 OWY327731:OWY327732 PGU327731:PGU327732 PQQ327731:PQQ327732 QAM327731:QAM327732 QKI327731:QKI327732 QUE327731:QUE327732 REA327731:REA327732 RNW327731:RNW327732 RXS327731:RXS327732 SHO327731:SHO327732 SRK327731:SRK327732 TBG327731:TBG327732 TLC327731:TLC327732 TUY327731:TUY327732 UEU327731:UEU327732 UOQ327731:UOQ327732 UYM327731:UYM327732 VII327731:VII327732 VSE327731:VSE327732 WCA327731:WCA327732 WLW327731:WLW327732 WVS327731:WVS327732 E393267:E393268 JG393267:JG393268 TC393267:TC393268 ACY393267:ACY393268 AMU393267:AMU393268 AWQ393267:AWQ393268 BGM393267:BGM393268 BQI393267:BQI393268 CAE393267:CAE393268 CKA393267:CKA393268 CTW393267:CTW393268 DDS393267:DDS393268 DNO393267:DNO393268 DXK393267:DXK393268 EHG393267:EHG393268 ERC393267:ERC393268 FAY393267:FAY393268 FKU393267:FKU393268 FUQ393267:FUQ393268 GEM393267:GEM393268 GOI393267:GOI393268 GYE393267:GYE393268 HIA393267:HIA393268 HRW393267:HRW393268 IBS393267:IBS393268 ILO393267:ILO393268 IVK393267:IVK393268 JFG393267:JFG393268 JPC393267:JPC393268 JYY393267:JYY393268 KIU393267:KIU393268 KSQ393267:KSQ393268 LCM393267:LCM393268 LMI393267:LMI393268 LWE393267:LWE393268 MGA393267:MGA393268 MPW393267:MPW393268 MZS393267:MZS393268 NJO393267:NJO393268 NTK393267:NTK393268 ODG393267:ODG393268 ONC393267:ONC393268 OWY393267:OWY393268 PGU393267:PGU393268 PQQ393267:PQQ393268 QAM393267:QAM393268 QKI393267:QKI393268 QUE393267:QUE393268 REA393267:REA393268 RNW393267:RNW393268 RXS393267:RXS393268 SHO393267:SHO393268 SRK393267:SRK393268 TBG393267:TBG393268 TLC393267:TLC393268 TUY393267:TUY393268 UEU393267:UEU393268 UOQ393267:UOQ393268 UYM393267:UYM393268 VII393267:VII393268 VSE393267:VSE393268 WCA393267:WCA393268 WLW393267:WLW393268 WVS393267:WVS393268 E458803:E458804 JG458803:JG458804 TC458803:TC458804 ACY458803:ACY458804 AMU458803:AMU458804 AWQ458803:AWQ458804 BGM458803:BGM458804 BQI458803:BQI458804 CAE458803:CAE458804 CKA458803:CKA458804 CTW458803:CTW458804 DDS458803:DDS458804 DNO458803:DNO458804 DXK458803:DXK458804 EHG458803:EHG458804 ERC458803:ERC458804 FAY458803:FAY458804 FKU458803:FKU458804 FUQ458803:FUQ458804 GEM458803:GEM458804 GOI458803:GOI458804 GYE458803:GYE458804 HIA458803:HIA458804 HRW458803:HRW458804 IBS458803:IBS458804 ILO458803:ILO458804 IVK458803:IVK458804 JFG458803:JFG458804 JPC458803:JPC458804 JYY458803:JYY458804 KIU458803:KIU458804 KSQ458803:KSQ458804 LCM458803:LCM458804 LMI458803:LMI458804 LWE458803:LWE458804 MGA458803:MGA458804 MPW458803:MPW458804 MZS458803:MZS458804 NJO458803:NJO458804 NTK458803:NTK458804 ODG458803:ODG458804 ONC458803:ONC458804 OWY458803:OWY458804 PGU458803:PGU458804 PQQ458803:PQQ458804 QAM458803:QAM458804 QKI458803:QKI458804 QUE458803:QUE458804 REA458803:REA458804 RNW458803:RNW458804 RXS458803:RXS458804 SHO458803:SHO458804 SRK458803:SRK458804 TBG458803:TBG458804 TLC458803:TLC458804 TUY458803:TUY458804 UEU458803:UEU458804 UOQ458803:UOQ458804 UYM458803:UYM458804 VII458803:VII458804 VSE458803:VSE458804 WCA458803:WCA458804 WLW458803:WLW458804 WVS458803:WVS458804 E524339:E524340 JG524339:JG524340 TC524339:TC524340 ACY524339:ACY524340 AMU524339:AMU524340 AWQ524339:AWQ524340 BGM524339:BGM524340 BQI524339:BQI524340 CAE524339:CAE524340 CKA524339:CKA524340 CTW524339:CTW524340 DDS524339:DDS524340 DNO524339:DNO524340 DXK524339:DXK524340 EHG524339:EHG524340 ERC524339:ERC524340 FAY524339:FAY524340 FKU524339:FKU524340 FUQ524339:FUQ524340 GEM524339:GEM524340 GOI524339:GOI524340 GYE524339:GYE524340 HIA524339:HIA524340 HRW524339:HRW524340 IBS524339:IBS524340 ILO524339:ILO524340 IVK524339:IVK524340 JFG524339:JFG524340 JPC524339:JPC524340 JYY524339:JYY524340 KIU524339:KIU524340 KSQ524339:KSQ524340 LCM524339:LCM524340 LMI524339:LMI524340 LWE524339:LWE524340 MGA524339:MGA524340 MPW524339:MPW524340 MZS524339:MZS524340 NJO524339:NJO524340 NTK524339:NTK524340 ODG524339:ODG524340 ONC524339:ONC524340 OWY524339:OWY524340 PGU524339:PGU524340 PQQ524339:PQQ524340 QAM524339:QAM524340 QKI524339:QKI524340 QUE524339:QUE524340 REA524339:REA524340 RNW524339:RNW524340 RXS524339:RXS524340 SHO524339:SHO524340 SRK524339:SRK524340 TBG524339:TBG524340 TLC524339:TLC524340 TUY524339:TUY524340 UEU524339:UEU524340 UOQ524339:UOQ524340 UYM524339:UYM524340 VII524339:VII524340 VSE524339:VSE524340 WCA524339:WCA524340 WLW524339:WLW524340 WVS524339:WVS524340 E589875:E589876 JG589875:JG589876 TC589875:TC589876 ACY589875:ACY589876 AMU589875:AMU589876 AWQ589875:AWQ589876 BGM589875:BGM589876 BQI589875:BQI589876 CAE589875:CAE589876 CKA589875:CKA589876 CTW589875:CTW589876 DDS589875:DDS589876 DNO589875:DNO589876 DXK589875:DXK589876 EHG589875:EHG589876 ERC589875:ERC589876 FAY589875:FAY589876 FKU589875:FKU589876 FUQ589875:FUQ589876 GEM589875:GEM589876 GOI589875:GOI589876 GYE589875:GYE589876 HIA589875:HIA589876 HRW589875:HRW589876 IBS589875:IBS589876 ILO589875:ILO589876 IVK589875:IVK589876 JFG589875:JFG589876 JPC589875:JPC589876 JYY589875:JYY589876 KIU589875:KIU589876 KSQ589875:KSQ589876 LCM589875:LCM589876 LMI589875:LMI589876 LWE589875:LWE589876 MGA589875:MGA589876 MPW589875:MPW589876 MZS589875:MZS589876 NJO589875:NJO589876 NTK589875:NTK589876 ODG589875:ODG589876 ONC589875:ONC589876 OWY589875:OWY589876 PGU589875:PGU589876 PQQ589875:PQQ589876 QAM589875:QAM589876 QKI589875:QKI589876 QUE589875:QUE589876 REA589875:REA589876 RNW589875:RNW589876 RXS589875:RXS589876 SHO589875:SHO589876 SRK589875:SRK589876 TBG589875:TBG589876 TLC589875:TLC589876 TUY589875:TUY589876 UEU589875:UEU589876 UOQ589875:UOQ589876 UYM589875:UYM589876 VII589875:VII589876 VSE589875:VSE589876 WCA589875:WCA589876 WLW589875:WLW589876 WVS589875:WVS589876 E655411:E655412 JG655411:JG655412 TC655411:TC655412 ACY655411:ACY655412 AMU655411:AMU655412 AWQ655411:AWQ655412 BGM655411:BGM655412 BQI655411:BQI655412 CAE655411:CAE655412 CKA655411:CKA655412 CTW655411:CTW655412 DDS655411:DDS655412 DNO655411:DNO655412 DXK655411:DXK655412 EHG655411:EHG655412 ERC655411:ERC655412 FAY655411:FAY655412 FKU655411:FKU655412 FUQ655411:FUQ655412 GEM655411:GEM655412 GOI655411:GOI655412 GYE655411:GYE655412 HIA655411:HIA655412 HRW655411:HRW655412 IBS655411:IBS655412 ILO655411:ILO655412 IVK655411:IVK655412 JFG655411:JFG655412 JPC655411:JPC655412 JYY655411:JYY655412 KIU655411:KIU655412 KSQ655411:KSQ655412 LCM655411:LCM655412 LMI655411:LMI655412 LWE655411:LWE655412 MGA655411:MGA655412 MPW655411:MPW655412 MZS655411:MZS655412 NJO655411:NJO655412 NTK655411:NTK655412 ODG655411:ODG655412 ONC655411:ONC655412 OWY655411:OWY655412 PGU655411:PGU655412 PQQ655411:PQQ655412 QAM655411:QAM655412 QKI655411:QKI655412 QUE655411:QUE655412 REA655411:REA655412 RNW655411:RNW655412 RXS655411:RXS655412 SHO655411:SHO655412 SRK655411:SRK655412 TBG655411:TBG655412 TLC655411:TLC655412 TUY655411:TUY655412 UEU655411:UEU655412 UOQ655411:UOQ655412 UYM655411:UYM655412 VII655411:VII655412 VSE655411:VSE655412 WCA655411:WCA655412 WLW655411:WLW655412 WVS655411:WVS655412 E720947:E720948 JG720947:JG720948 TC720947:TC720948 ACY720947:ACY720948 AMU720947:AMU720948 AWQ720947:AWQ720948 BGM720947:BGM720948 BQI720947:BQI720948 CAE720947:CAE720948 CKA720947:CKA720948 CTW720947:CTW720948 DDS720947:DDS720948 DNO720947:DNO720948 DXK720947:DXK720948 EHG720947:EHG720948 ERC720947:ERC720948 FAY720947:FAY720948 FKU720947:FKU720948 FUQ720947:FUQ720948 GEM720947:GEM720948 GOI720947:GOI720948 GYE720947:GYE720948 HIA720947:HIA720948 HRW720947:HRW720948 IBS720947:IBS720948 ILO720947:ILO720948 IVK720947:IVK720948 JFG720947:JFG720948 JPC720947:JPC720948 JYY720947:JYY720948 KIU720947:KIU720948 KSQ720947:KSQ720948 LCM720947:LCM720948 LMI720947:LMI720948 LWE720947:LWE720948 MGA720947:MGA720948 MPW720947:MPW720948 MZS720947:MZS720948 NJO720947:NJO720948 NTK720947:NTK720948 ODG720947:ODG720948 ONC720947:ONC720948 OWY720947:OWY720948 PGU720947:PGU720948 PQQ720947:PQQ720948 QAM720947:QAM720948 QKI720947:QKI720948 QUE720947:QUE720948 REA720947:REA720948 RNW720947:RNW720948 RXS720947:RXS720948 SHO720947:SHO720948 SRK720947:SRK720948 TBG720947:TBG720948 TLC720947:TLC720948 TUY720947:TUY720948 UEU720947:UEU720948 UOQ720947:UOQ720948 UYM720947:UYM720948 VII720947:VII720948 VSE720947:VSE720948 WCA720947:WCA720948 WLW720947:WLW720948 WVS720947:WVS720948 E786483:E786484 JG786483:JG786484 TC786483:TC786484 ACY786483:ACY786484 AMU786483:AMU786484 AWQ786483:AWQ786484 BGM786483:BGM786484 BQI786483:BQI786484 CAE786483:CAE786484 CKA786483:CKA786484 CTW786483:CTW786484 DDS786483:DDS786484 DNO786483:DNO786484 DXK786483:DXK786484 EHG786483:EHG786484 ERC786483:ERC786484 FAY786483:FAY786484 FKU786483:FKU786484 FUQ786483:FUQ786484 GEM786483:GEM786484 GOI786483:GOI786484 GYE786483:GYE786484 HIA786483:HIA786484 HRW786483:HRW786484 IBS786483:IBS786484 ILO786483:ILO786484 IVK786483:IVK786484 JFG786483:JFG786484 JPC786483:JPC786484 JYY786483:JYY786484 KIU786483:KIU786484 KSQ786483:KSQ786484 LCM786483:LCM786484 LMI786483:LMI786484 LWE786483:LWE786484 MGA786483:MGA786484 MPW786483:MPW786484 MZS786483:MZS786484 NJO786483:NJO786484 NTK786483:NTK786484 ODG786483:ODG786484 ONC786483:ONC786484 OWY786483:OWY786484 PGU786483:PGU786484 PQQ786483:PQQ786484 QAM786483:QAM786484 QKI786483:QKI786484 QUE786483:QUE786484 REA786483:REA786484 RNW786483:RNW786484 RXS786483:RXS786484 SHO786483:SHO786484 SRK786483:SRK786484 TBG786483:TBG786484 TLC786483:TLC786484 TUY786483:TUY786484 UEU786483:UEU786484 UOQ786483:UOQ786484 UYM786483:UYM786484 VII786483:VII786484 VSE786483:VSE786484 WCA786483:WCA786484 WLW786483:WLW786484 WVS786483:WVS786484 E852019:E852020 JG852019:JG852020 TC852019:TC852020 ACY852019:ACY852020 AMU852019:AMU852020 AWQ852019:AWQ852020 BGM852019:BGM852020 BQI852019:BQI852020 CAE852019:CAE852020 CKA852019:CKA852020 CTW852019:CTW852020 DDS852019:DDS852020 DNO852019:DNO852020 DXK852019:DXK852020 EHG852019:EHG852020 ERC852019:ERC852020 FAY852019:FAY852020 FKU852019:FKU852020 FUQ852019:FUQ852020 GEM852019:GEM852020 GOI852019:GOI852020 GYE852019:GYE852020 HIA852019:HIA852020 HRW852019:HRW852020 IBS852019:IBS852020 ILO852019:ILO852020 IVK852019:IVK852020 JFG852019:JFG852020 JPC852019:JPC852020 JYY852019:JYY852020 KIU852019:KIU852020 KSQ852019:KSQ852020 LCM852019:LCM852020 LMI852019:LMI852020 LWE852019:LWE852020 MGA852019:MGA852020 MPW852019:MPW852020 MZS852019:MZS852020 NJO852019:NJO852020 NTK852019:NTK852020 ODG852019:ODG852020 ONC852019:ONC852020 OWY852019:OWY852020 PGU852019:PGU852020 PQQ852019:PQQ852020 QAM852019:QAM852020 QKI852019:QKI852020 QUE852019:QUE852020 REA852019:REA852020 RNW852019:RNW852020 RXS852019:RXS852020 SHO852019:SHO852020 SRK852019:SRK852020 TBG852019:TBG852020 TLC852019:TLC852020 TUY852019:TUY852020 UEU852019:UEU852020 UOQ852019:UOQ852020 UYM852019:UYM852020 VII852019:VII852020 VSE852019:VSE852020 WCA852019:WCA852020 WLW852019:WLW852020 WVS852019:WVS852020 E917555:E917556 JG917555:JG917556 TC917555:TC917556 ACY917555:ACY917556 AMU917555:AMU917556 AWQ917555:AWQ917556 BGM917555:BGM917556 BQI917555:BQI917556 CAE917555:CAE917556 CKA917555:CKA917556 CTW917555:CTW917556 DDS917555:DDS917556 DNO917555:DNO917556 DXK917555:DXK917556 EHG917555:EHG917556 ERC917555:ERC917556 FAY917555:FAY917556 FKU917555:FKU917556 FUQ917555:FUQ917556 GEM917555:GEM917556 GOI917555:GOI917556 GYE917555:GYE917556 HIA917555:HIA917556 HRW917555:HRW917556 IBS917555:IBS917556 ILO917555:ILO917556 IVK917555:IVK917556 JFG917555:JFG917556 JPC917555:JPC917556 JYY917555:JYY917556 KIU917555:KIU917556 KSQ917555:KSQ917556 LCM917555:LCM917556 LMI917555:LMI917556 LWE917555:LWE917556 MGA917555:MGA917556 MPW917555:MPW917556 MZS917555:MZS917556 NJO917555:NJO917556 NTK917555:NTK917556 ODG917555:ODG917556 ONC917555:ONC917556 OWY917555:OWY917556 PGU917555:PGU917556 PQQ917555:PQQ917556 QAM917555:QAM917556 QKI917555:QKI917556 QUE917555:QUE917556 REA917555:REA917556 RNW917555:RNW917556 RXS917555:RXS917556 SHO917555:SHO917556 SRK917555:SRK917556 TBG917555:TBG917556 TLC917555:TLC917556 TUY917555:TUY917556 UEU917555:UEU917556 UOQ917555:UOQ917556 UYM917555:UYM917556 VII917555:VII917556 VSE917555:VSE917556 WCA917555:WCA917556 WLW917555:WLW917556 WVS917555:WVS917556 E983091:E983092 JG983091:JG983092 TC983091:TC983092 ACY983091:ACY983092 AMU983091:AMU983092 AWQ983091:AWQ983092 BGM983091:BGM983092 BQI983091:BQI983092 CAE983091:CAE983092 CKA983091:CKA983092 CTW983091:CTW983092 DDS983091:DDS983092 DNO983091:DNO983092 DXK983091:DXK983092 EHG983091:EHG983092 ERC983091:ERC983092 FAY983091:FAY983092 FKU983091:FKU983092 FUQ983091:FUQ983092 GEM983091:GEM983092 GOI983091:GOI983092 GYE983091:GYE983092 HIA983091:HIA983092 HRW983091:HRW983092 IBS983091:IBS983092 ILO983091:ILO983092 IVK983091:IVK983092 JFG983091:JFG983092 JPC983091:JPC983092 JYY983091:JYY983092 KIU983091:KIU983092 KSQ983091:KSQ983092 LCM983091:LCM983092 LMI983091:LMI983092 LWE983091:LWE983092 MGA983091:MGA983092 MPW983091:MPW983092 MZS983091:MZS983092 NJO983091:NJO983092 NTK983091:NTK983092 ODG983091:ODG983092 ONC983091:ONC983092 OWY983091:OWY983092 PGU983091:PGU983092 PQQ983091:PQQ983092 QAM983091:QAM983092 QKI983091:QKI983092 QUE983091:QUE983092 REA983091:REA983092 RNW983091:RNW983092 RXS983091:RXS983092 SHO983091:SHO983092 SRK983091:SRK983092 TBG983091:TBG983092 TLC983091:TLC983092 TUY983091:TUY983092 UEU983091:UEU983092 UOQ983091:UOQ983092 UYM983091:UYM983092 VII983091:VII983092 VSE983091:VSE983092 WCA983091:WCA983092 WLW983091:WLW983092 WVS983091:WVS983092">
      <formula1>-999999999</formula1>
      <formula2>999999999</formula2>
    </dataValidation>
    <dataValidation allowBlank="1" showInputMessage="1" showErrorMessage="1" error="digitare il codice impresa assegnato dall'ISVAP_x000a__x000a__x000a_" sqref="I2 JK2 TG2 ADC2 AMY2 AWU2 BGQ2 BQM2 CAI2 CKE2 CUA2 DDW2 DNS2 DXO2 EHK2 ERG2 FBC2 FKY2 FUU2 GEQ2 GOM2 GYI2 HIE2 HSA2 IBW2 ILS2 IVO2 JFK2 JPG2 JZC2 KIY2 KSU2 LCQ2 LMM2 LWI2 MGE2 MQA2 MZW2 NJS2 NTO2 ODK2 ONG2 OXC2 PGY2 PQU2 QAQ2 QKM2 QUI2 REE2 ROA2 RXW2 SHS2 SRO2 TBK2 TLG2 TVC2 UEY2 UOU2 UYQ2 VIM2 VSI2 WCE2 WMA2 WVW2 I65539 JK65539 TG65539 ADC65539 AMY65539 AWU65539 BGQ65539 BQM65539 CAI65539 CKE65539 CUA65539 DDW65539 DNS65539 DXO65539 EHK65539 ERG65539 FBC65539 FKY65539 FUU65539 GEQ65539 GOM65539 GYI65539 HIE65539 HSA65539 IBW65539 ILS65539 IVO65539 JFK65539 JPG65539 JZC65539 KIY65539 KSU65539 LCQ65539 LMM65539 LWI65539 MGE65539 MQA65539 MZW65539 NJS65539 NTO65539 ODK65539 ONG65539 OXC65539 PGY65539 PQU65539 QAQ65539 QKM65539 QUI65539 REE65539 ROA65539 RXW65539 SHS65539 SRO65539 TBK65539 TLG65539 TVC65539 UEY65539 UOU65539 UYQ65539 VIM65539 VSI65539 WCE65539 WMA65539 WVW65539 I131075 JK131075 TG131075 ADC131075 AMY131075 AWU131075 BGQ131075 BQM131075 CAI131075 CKE131075 CUA131075 DDW131075 DNS131075 DXO131075 EHK131075 ERG131075 FBC131075 FKY131075 FUU131075 GEQ131075 GOM131075 GYI131075 HIE131075 HSA131075 IBW131075 ILS131075 IVO131075 JFK131075 JPG131075 JZC131075 KIY131075 KSU131075 LCQ131075 LMM131075 LWI131075 MGE131075 MQA131075 MZW131075 NJS131075 NTO131075 ODK131075 ONG131075 OXC131075 PGY131075 PQU131075 QAQ131075 QKM131075 QUI131075 REE131075 ROA131075 RXW131075 SHS131075 SRO131075 TBK131075 TLG131075 TVC131075 UEY131075 UOU131075 UYQ131075 VIM131075 VSI131075 WCE131075 WMA131075 WVW131075 I196611 JK196611 TG196611 ADC196611 AMY196611 AWU196611 BGQ196611 BQM196611 CAI196611 CKE196611 CUA196611 DDW196611 DNS196611 DXO196611 EHK196611 ERG196611 FBC196611 FKY196611 FUU196611 GEQ196611 GOM196611 GYI196611 HIE196611 HSA196611 IBW196611 ILS196611 IVO196611 JFK196611 JPG196611 JZC196611 KIY196611 KSU196611 LCQ196611 LMM196611 LWI196611 MGE196611 MQA196611 MZW196611 NJS196611 NTO196611 ODK196611 ONG196611 OXC196611 PGY196611 PQU196611 QAQ196611 QKM196611 QUI196611 REE196611 ROA196611 RXW196611 SHS196611 SRO196611 TBK196611 TLG196611 TVC196611 UEY196611 UOU196611 UYQ196611 VIM196611 VSI196611 WCE196611 WMA196611 WVW196611 I262147 JK262147 TG262147 ADC262147 AMY262147 AWU262147 BGQ262147 BQM262147 CAI262147 CKE262147 CUA262147 DDW262147 DNS262147 DXO262147 EHK262147 ERG262147 FBC262147 FKY262147 FUU262147 GEQ262147 GOM262147 GYI262147 HIE262147 HSA262147 IBW262147 ILS262147 IVO262147 JFK262147 JPG262147 JZC262147 KIY262147 KSU262147 LCQ262147 LMM262147 LWI262147 MGE262147 MQA262147 MZW262147 NJS262147 NTO262147 ODK262147 ONG262147 OXC262147 PGY262147 PQU262147 QAQ262147 QKM262147 QUI262147 REE262147 ROA262147 RXW262147 SHS262147 SRO262147 TBK262147 TLG262147 TVC262147 UEY262147 UOU262147 UYQ262147 VIM262147 VSI262147 WCE262147 WMA262147 WVW262147 I327683 JK327683 TG327683 ADC327683 AMY327683 AWU327683 BGQ327683 BQM327683 CAI327683 CKE327683 CUA327683 DDW327683 DNS327683 DXO327683 EHK327683 ERG327683 FBC327683 FKY327683 FUU327683 GEQ327683 GOM327683 GYI327683 HIE327683 HSA327683 IBW327683 ILS327683 IVO327683 JFK327683 JPG327683 JZC327683 KIY327683 KSU327683 LCQ327683 LMM327683 LWI327683 MGE327683 MQA327683 MZW327683 NJS327683 NTO327683 ODK327683 ONG327683 OXC327683 PGY327683 PQU327683 QAQ327683 QKM327683 QUI327683 REE327683 ROA327683 RXW327683 SHS327683 SRO327683 TBK327683 TLG327683 TVC327683 UEY327683 UOU327683 UYQ327683 VIM327683 VSI327683 WCE327683 WMA327683 WVW327683 I393219 JK393219 TG393219 ADC393219 AMY393219 AWU393219 BGQ393219 BQM393219 CAI393219 CKE393219 CUA393219 DDW393219 DNS393219 DXO393219 EHK393219 ERG393219 FBC393219 FKY393219 FUU393219 GEQ393219 GOM393219 GYI393219 HIE393219 HSA393219 IBW393219 ILS393219 IVO393219 JFK393219 JPG393219 JZC393219 KIY393219 KSU393219 LCQ393219 LMM393219 LWI393219 MGE393219 MQA393219 MZW393219 NJS393219 NTO393219 ODK393219 ONG393219 OXC393219 PGY393219 PQU393219 QAQ393219 QKM393219 QUI393219 REE393219 ROA393219 RXW393219 SHS393219 SRO393219 TBK393219 TLG393219 TVC393219 UEY393219 UOU393219 UYQ393219 VIM393219 VSI393219 WCE393219 WMA393219 WVW393219 I458755 JK458755 TG458755 ADC458755 AMY458755 AWU458755 BGQ458755 BQM458755 CAI458755 CKE458755 CUA458755 DDW458755 DNS458755 DXO458755 EHK458755 ERG458755 FBC458755 FKY458755 FUU458755 GEQ458755 GOM458755 GYI458755 HIE458755 HSA458755 IBW458755 ILS458755 IVO458755 JFK458755 JPG458755 JZC458755 KIY458755 KSU458755 LCQ458755 LMM458755 LWI458755 MGE458755 MQA458755 MZW458755 NJS458755 NTO458755 ODK458755 ONG458755 OXC458755 PGY458755 PQU458755 QAQ458755 QKM458755 QUI458755 REE458755 ROA458755 RXW458755 SHS458755 SRO458755 TBK458755 TLG458755 TVC458755 UEY458755 UOU458755 UYQ458755 VIM458755 VSI458755 WCE458755 WMA458755 WVW458755 I524291 JK524291 TG524291 ADC524291 AMY524291 AWU524291 BGQ524291 BQM524291 CAI524291 CKE524291 CUA524291 DDW524291 DNS524291 DXO524291 EHK524291 ERG524291 FBC524291 FKY524291 FUU524291 GEQ524291 GOM524291 GYI524291 HIE524291 HSA524291 IBW524291 ILS524291 IVO524291 JFK524291 JPG524291 JZC524291 KIY524291 KSU524291 LCQ524291 LMM524291 LWI524291 MGE524291 MQA524291 MZW524291 NJS524291 NTO524291 ODK524291 ONG524291 OXC524291 PGY524291 PQU524291 QAQ524291 QKM524291 QUI524291 REE524291 ROA524291 RXW524291 SHS524291 SRO524291 TBK524291 TLG524291 TVC524291 UEY524291 UOU524291 UYQ524291 VIM524291 VSI524291 WCE524291 WMA524291 WVW524291 I589827 JK589827 TG589827 ADC589827 AMY589827 AWU589827 BGQ589827 BQM589827 CAI589827 CKE589827 CUA589827 DDW589827 DNS589827 DXO589827 EHK589827 ERG589827 FBC589827 FKY589827 FUU589827 GEQ589827 GOM589827 GYI589827 HIE589827 HSA589827 IBW589827 ILS589827 IVO589827 JFK589827 JPG589827 JZC589827 KIY589827 KSU589827 LCQ589827 LMM589827 LWI589827 MGE589827 MQA589827 MZW589827 NJS589827 NTO589827 ODK589827 ONG589827 OXC589827 PGY589827 PQU589827 QAQ589827 QKM589827 QUI589827 REE589827 ROA589827 RXW589827 SHS589827 SRO589827 TBK589827 TLG589827 TVC589827 UEY589827 UOU589827 UYQ589827 VIM589827 VSI589827 WCE589827 WMA589827 WVW589827 I655363 JK655363 TG655363 ADC655363 AMY655363 AWU655363 BGQ655363 BQM655363 CAI655363 CKE655363 CUA655363 DDW655363 DNS655363 DXO655363 EHK655363 ERG655363 FBC655363 FKY655363 FUU655363 GEQ655363 GOM655363 GYI655363 HIE655363 HSA655363 IBW655363 ILS655363 IVO655363 JFK655363 JPG655363 JZC655363 KIY655363 KSU655363 LCQ655363 LMM655363 LWI655363 MGE655363 MQA655363 MZW655363 NJS655363 NTO655363 ODK655363 ONG655363 OXC655363 PGY655363 PQU655363 QAQ655363 QKM655363 QUI655363 REE655363 ROA655363 RXW655363 SHS655363 SRO655363 TBK655363 TLG655363 TVC655363 UEY655363 UOU655363 UYQ655363 VIM655363 VSI655363 WCE655363 WMA655363 WVW655363 I720899 JK720899 TG720899 ADC720899 AMY720899 AWU720899 BGQ720899 BQM720899 CAI720899 CKE720899 CUA720899 DDW720899 DNS720899 DXO720899 EHK720899 ERG720899 FBC720899 FKY720899 FUU720899 GEQ720899 GOM720899 GYI720899 HIE720899 HSA720899 IBW720899 ILS720899 IVO720899 JFK720899 JPG720899 JZC720899 KIY720899 KSU720899 LCQ720899 LMM720899 LWI720899 MGE720899 MQA720899 MZW720899 NJS720899 NTO720899 ODK720899 ONG720899 OXC720899 PGY720899 PQU720899 QAQ720899 QKM720899 QUI720899 REE720899 ROA720899 RXW720899 SHS720899 SRO720899 TBK720899 TLG720899 TVC720899 UEY720899 UOU720899 UYQ720899 VIM720899 VSI720899 WCE720899 WMA720899 WVW720899 I786435 JK786435 TG786435 ADC786435 AMY786435 AWU786435 BGQ786435 BQM786435 CAI786435 CKE786435 CUA786435 DDW786435 DNS786435 DXO786435 EHK786435 ERG786435 FBC786435 FKY786435 FUU786435 GEQ786435 GOM786435 GYI786435 HIE786435 HSA786435 IBW786435 ILS786435 IVO786435 JFK786435 JPG786435 JZC786435 KIY786435 KSU786435 LCQ786435 LMM786435 LWI786435 MGE786435 MQA786435 MZW786435 NJS786435 NTO786435 ODK786435 ONG786435 OXC786435 PGY786435 PQU786435 QAQ786435 QKM786435 QUI786435 REE786435 ROA786435 RXW786435 SHS786435 SRO786435 TBK786435 TLG786435 TVC786435 UEY786435 UOU786435 UYQ786435 VIM786435 VSI786435 WCE786435 WMA786435 WVW786435 I851971 JK851971 TG851971 ADC851971 AMY851971 AWU851971 BGQ851971 BQM851971 CAI851971 CKE851971 CUA851971 DDW851971 DNS851971 DXO851971 EHK851971 ERG851971 FBC851971 FKY851971 FUU851971 GEQ851971 GOM851971 GYI851971 HIE851971 HSA851971 IBW851971 ILS851971 IVO851971 JFK851971 JPG851971 JZC851971 KIY851971 KSU851971 LCQ851971 LMM851971 LWI851971 MGE851971 MQA851971 MZW851971 NJS851971 NTO851971 ODK851971 ONG851971 OXC851971 PGY851971 PQU851971 QAQ851971 QKM851971 QUI851971 REE851971 ROA851971 RXW851971 SHS851971 SRO851971 TBK851971 TLG851971 TVC851971 UEY851971 UOU851971 UYQ851971 VIM851971 VSI851971 WCE851971 WMA851971 WVW851971 I917507 JK917507 TG917507 ADC917507 AMY917507 AWU917507 BGQ917507 BQM917507 CAI917507 CKE917507 CUA917507 DDW917507 DNS917507 DXO917507 EHK917507 ERG917507 FBC917507 FKY917507 FUU917507 GEQ917507 GOM917507 GYI917507 HIE917507 HSA917507 IBW917507 ILS917507 IVO917507 JFK917507 JPG917507 JZC917507 KIY917507 KSU917507 LCQ917507 LMM917507 LWI917507 MGE917507 MQA917507 MZW917507 NJS917507 NTO917507 ODK917507 ONG917507 OXC917507 PGY917507 PQU917507 QAQ917507 QKM917507 QUI917507 REE917507 ROA917507 RXW917507 SHS917507 SRO917507 TBK917507 TLG917507 TVC917507 UEY917507 UOU917507 UYQ917507 VIM917507 VSI917507 WCE917507 WMA917507 WVW917507 I983043 JK983043 TG983043 ADC983043 AMY983043 AWU983043 BGQ983043 BQM983043 CAI983043 CKE983043 CUA983043 DDW983043 DNS983043 DXO983043 EHK983043 ERG983043 FBC983043 FKY983043 FUU983043 GEQ983043 GOM983043 GYI983043 HIE983043 HSA983043 IBW983043 ILS983043 IVO983043 JFK983043 JPG983043 JZC983043 KIY983043 KSU983043 LCQ983043 LMM983043 LWI983043 MGE983043 MQA983043 MZW983043 NJS983043 NTO983043 ODK983043 ONG983043 OXC983043 PGY983043 PQU983043 QAQ983043 QKM983043 QUI983043 REE983043 ROA983043 RXW983043 SHS983043 SRO983043 TBK983043 TLG983043 TVC983043 UEY983043 UOU983043 UYQ983043 VIM983043 VSI983043 WCE983043 WMA983043 WVW983043 G2 JI2 TE2 ADA2 AMW2 AWS2 BGO2 BQK2 CAG2 CKC2 CTY2 DDU2 DNQ2 DXM2 EHI2 ERE2 FBA2 FKW2 FUS2 GEO2 GOK2 GYG2 HIC2 HRY2 IBU2 ILQ2 IVM2 JFI2 JPE2 JZA2 KIW2 KSS2 LCO2 LMK2 LWG2 MGC2 MPY2 MZU2 NJQ2 NTM2 ODI2 ONE2 OXA2 PGW2 PQS2 QAO2 QKK2 QUG2 REC2 RNY2 RXU2 SHQ2 SRM2 TBI2 TLE2 TVA2 UEW2 UOS2 UYO2 VIK2 VSG2 WCC2 WLY2 WVU2 G65539 JI65539 TE65539 ADA65539 AMW65539 AWS65539 BGO65539 BQK65539 CAG65539 CKC65539 CTY65539 DDU65539 DNQ65539 DXM65539 EHI65539 ERE65539 FBA65539 FKW65539 FUS65539 GEO65539 GOK65539 GYG65539 HIC65539 HRY65539 IBU65539 ILQ65539 IVM65539 JFI65539 JPE65539 JZA65539 KIW65539 KSS65539 LCO65539 LMK65539 LWG65539 MGC65539 MPY65539 MZU65539 NJQ65539 NTM65539 ODI65539 ONE65539 OXA65539 PGW65539 PQS65539 QAO65539 QKK65539 QUG65539 REC65539 RNY65539 RXU65539 SHQ65539 SRM65539 TBI65539 TLE65539 TVA65539 UEW65539 UOS65539 UYO65539 VIK65539 VSG65539 WCC65539 WLY65539 WVU65539 G131075 JI131075 TE131075 ADA131075 AMW131075 AWS131075 BGO131075 BQK131075 CAG131075 CKC131075 CTY131075 DDU131075 DNQ131075 DXM131075 EHI131075 ERE131075 FBA131075 FKW131075 FUS131075 GEO131075 GOK131075 GYG131075 HIC131075 HRY131075 IBU131075 ILQ131075 IVM131075 JFI131075 JPE131075 JZA131075 KIW131075 KSS131075 LCO131075 LMK131075 LWG131075 MGC131075 MPY131075 MZU131075 NJQ131075 NTM131075 ODI131075 ONE131075 OXA131075 PGW131075 PQS131075 QAO131075 QKK131075 QUG131075 REC131075 RNY131075 RXU131075 SHQ131075 SRM131075 TBI131075 TLE131075 TVA131075 UEW131075 UOS131075 UYO131075 VIK131075 VSG131075 WCC131075 WLY131075 WVU131075 G196611 JI196611 TE196611 ADA196611 AMW196611 AWS196611 BGO196611 BQK196611 CAG196611 CKC196611 CTY196611 DDU196611 DNQ196611 DXM196611 EHI196611 ERE196611 FBA196611 FKW196611 FUS196611 GEO196611 GOK196611 GYG196611 HIC196611 HRY196611 IBU196611 ILQ196611 IVM196611 JFI196611 JPE196611 JZA196611 KIW196611 KSS196611 LCO196611 LMK196611 LWG196611 MGC196611 MPY196611 MZU196611 NJQ196611 NTM196611 ODI196611 ONE196611 OXA196611 PGW196611 PQS196611 QAO196611 QKK196611 QUG196611 REC196611 RNY196611 RXU196611 SHQ196611 SRM196611 TBI196611 TLE196611 TVA196611 UEW196611 UOS196611 UYO196611 VIK196611 VSG196611 WCC196611 WLY196611 WVU196611 G262147 JI262147 TE262147 ADA262147 AMW262147 AWS262147 BGO262147 BQK262147 CAG262147 CKC262147 CTY262147 DDU262147 DNQ262147 DXM262147 EHI262147 ERE262147 FBA262147 FKW262147 FUS262147 GEO262147 GOK262147 GYG262147 HIC262147 HRY262147 IBU262147 ILQ262147 IVM262147 JFI262147 JPE262147 JZA262147 KIW262147 KSS262147 LCO262147 LMK262147 LWG262147 MGC262147 MPY262147 MZU262147 NJQ262147 NTM262147 ODI262147 ONE262147 OXA262147 PGW262147 PQS262147 QAO262147 QKK262147 QUG262147 REC262147 RNY262147 RXU262147 SHQ262147 SRM262147 TBI262147 TLE262147 TVA262147 UEW262147 UOS262147 UYO262147 VIK262147 VSG262147 WCC262147 WLY262147 WVU262147 G327683 JI327683 TE327683 ADA327683 AMW327683 AWS327683 BGO327683 BQK327683 CAG327683 CKC327683 CTY327683 DDU327683 DNQ327683 DXM327683 EHI327683 ERE327683 FBA327683 FKW327683 FUS327683 GEO327683 GOK327683 GYG327683 HIC327683 HRY327683 IBU327683 ILQ327683 IVM327683 JFI327683 JPE327683 JZA327683 KIW327683 KSS327683 LCO327683 LMK327683 LWG327683 MGC327683 MPY327683 MZU327683 NJQ327683 NTM327683 ODI327683 ONE327683 OXA327683 PGW327683 PQS327683 QAO327683 QKK327683 QUG327683 REC327683 RNY327683 RXU327683 SHQ327683 SRM327683 TBI327683 TLE327683 TVA327683 UEW327683 UOS327683 UYO327683 VIK327683 VSG327683 WCC327683 WLY327683 WVU327683 G393219 JI393219 TE393219 ADA393219 AMW393219 AWS393219 BGO393219 BQK393219 CAG393219 CKC393219 CTY393219 DDU393219 DNQ393219 DXM393219 EHI393219 ERE393219 FBA393219 FKW393219 FUS393219 GEO393219 GOK393219 GYG393219 HIC393219 HRY393219 IBU393219 ILQ393219 IVM393219 JFI393219 JPE393219 JZA393219 KIW393219 KSS393219 LCO393219 LMK393219 LWG393219 MGC393219 MPY393219 MZU393219 NJQ393219 NTM393219 ODI393219 ONE393219 OXA393219 PGW393219 PQS393219 QAO393219 QKK393219 QUG393219 REC393219 RNY393219 RXU393219 SHQ393219 SRM393219 TBI393219 TLE393219 TVA393219 UEW393219 UOS393219 UYO393219 VIK393219 VSG393219 WCC393219 WLY393219 WVU393219 G458755 JI458755 TE458755 ADA458755 AMW458755 AWS458755 BGO458755 BQK458755 CAG458755 CKC458755 CTY458755 DDU458755 DNQ458755 DXM458755 EHI458755 ERE458755 FBA458755 FKW458755 FUS458755 GEO458755 GOK458755 GYG458755 HIC458755 HRY458755 IBU458755 ILQ458755 IVM458755 JFI458755 JPE458755 JZA458755 KIW458755 KSS458755 LCO458755 LMK458755 LWG458755 MGC458755 MPY458755 MZU458755 NJQ458755 NTM458755 ODI458755 ONE458755 OXA458755 PGW458755 PQS458755 QAO458755 QKK458755 QUG458755 REC458755 RNY458755 RXU458755 SHQ458755 SRM458755 TBI458755 TLE458755 TVA458755 UEW458755 UOS458755 UYO458755 VIK458755 VSG458755 WCC458755 WLY458755 WVU458755 G524291 JI524291 TE524291 ADA524291 AMW524291 AWS524291 BGO524291 BQK524291 CAG524291 CKC524291 CTY524291 DDU524291 DNQ524291 DXM524291 EHI524291 ERE524291 FBA524291 FKW524291 FUS524291 GEO524291 GOK524291 GYG524291 HIC524291 HRY524291 IBU524291 ILQ524291 IVM524291 JFI524291 JPE524291 JZA524291 KIW524291 KSS524291 LCO524291 LMK524291 LWG524291 MGC524291 MPY524291 MZU524291 NJQ524291 NTM524291 ODI524291 ONE524291 OXA524291 PGW524291 PQS524291 QAO524291 QKK524291 QUG524291 REC524291 RNY524291 RXU524291 SHQ524291 SRM524291 TBI524291 TLE524291 TVA524291 UEW524291 UOS524291 UYO524291 VIK524291 VSG524291 WCC524291 WLY524291 WVU524291 G589827 JI589827 TE589827 ADA589827 AMW589827 AWS589827 BGO589827 BQK589827 CAG589827 CKC589827 CTY589827 DDU589827 DNQ589827 DXM589827 EHI589827 ERE589827 FBA589827 FKW589827 FUS589827 GEO589827 GOK589827 GYG589827 HIC589827 HRY589827 IBU589827 ILQ589827 IVM589827 JFI589827 JPE589827 JZA589827 KIW589827 KSS589827 LCO589827 LMK589827 LWG589827 MGC589827 MPY589827 MZU589827 NJQ589827 NTM589827 ODI589827 ONE589827 OXA589827 PGW589827 PQS589827 QAO589827 QKK589827 QUG589827 REC589827 RNY589827 RXU589827 SHQ589827 SRM589827 TBI589827 TLE589827 TVA589827 UEW589827 UOS589827 UYO589827 VIK589827 VSG589827 WCC589827 WLY589827 WVU589827 G655363 JI655363 TE655363 ADA655363 AMW655363 AWS655363 BGO655363 BQK655363 CAG655363 CKC655363 CTY655363 DDU655363 DNQ655363 DXM655363 EHI655363 ERE655363 FBA655363 FKW655363 FUS655363 GEO655363 GOK655363 GYG655363 HIC655363 HRY655363 IBU655363 ILQ655363 IVM655363 JFI655363 JPE655363 JZA655363 KIW655363 KSS655363 LCO655363 LMK655363 LWG655363 MGC655363 MPY655363 MZU655363 NJQ655363 NTM655363 ODI655363 ONE655363 OXA655363 PGW655363 PQS655363 QAO655363 QKK655363 QUG655363 REC655363 RNY655363 RXU655363 SHQ655363 SRM655363 TBI655363 TLE655363 TVA655363 UEW655363 UOS655363 UYO655363 VIK655363 VSG655363 WCC655363 WLY655363 WVU655363 G720899 JI720899 TE720899 ADA720899 AMW720899 AWS720899 BGO720899 BQK720899 CAG720899 CKC720899 CTY720899 DDU720899 DNQ720899 DXM720899 EHI720899 ERE720899 FBA720899 FKW720899 FUS720899 GEO720899 GOK720899 GYG720899 HIC720899 HRY720899 IBU720899 ILQ720899 IVM720899 JFI720899 JPE720899 JZA720899 KIW720899 KSS720899 LCO720899 LMK720899 LWG720899 MGC720899 MPY720899 MZU720899 NJQ720899 NTM720899 ODI720899 ONE720899 OXA720899 PGW720899 PQS720899 QAO720899 QKK720899 QUG720899 REC720899 RNY720899 RXU720899 SHQ720899 SRM720899 TBI720899 TLE720899 TVA720899 UEW720899 UOS720899 UYO720899 VIK720899 VSG720899 WCC720899 WLY720899 WVU720899 G786435 JI786435 TE786435 ADA786435 AMW786435 AWS786435 BGO786435 BQK786435 CAG786435 CKC786435 CTY786435 DDU786435 DNQ786435 DXM786435 EHI786435 ERE786435 FBA786435 FKW786435 FUS786435 GEO786435 GOK786435 GYG786435 HIC786435 HRY786435 IBU786435 ILQ786435 IVM786435 JFI786435 JPE786435 JZA786435 KIW786435 KSS786435 LCO786435 LMK786435 LWG786435 MGC786435 MPY786435 MZU786435 NJQ786435 NTM786435 ODI786435 ONE786435 OXA786435 PGW786435 PQS786435 QAO786435 QKK786435 QUG786435 REC786435 RNY786435 RXU786435 SHQ786435 SRM786435 TBI786435 TLE786435 TVA786435 UEW786435 UOS786435 UYO786435 VIK786435 VSG786435 WCC786435 WLY786435 WVU786435 G851971 JI851971 TE851971 ADA851971 AMW851971 AWS851971 BGO851971 BQK851971 CAG851971 CKC851971 CTY851971 DDU851971 DNQ851971 DXM851971 EHI851971 ERE851971 FBA851971 FKW851971 FUS851971 GEO851971 GOK851971 GYG851971 HIC851971 HRY851971 IBU851971 ILQ851971 IVM851971 JFI851971 JPE851971 JZA851971 KIW851971 KSS851971 LCO851971 LMK851971 LWG851971 MGC851971 MPY851971 MZU851971 NJQ851971 NTM851971 ODI851971 ONE851971 OXA851971 PGW851971 PQS851971 QAO851971 QKK851971 QUG851971 REC851971 RNY851971 RXU851971 SHQ851971 SRM851971 TBI851971 TLE851971 TVA851971 UEW851971 UOS851971 UYO851971 VIK851971 VSG851971 WCC851971 WLY851971 WVU851971 G917507 JI917507 TE917507 ADA917507 AMW917507 AWS917507 BGO917507 BQK917507 CAG917507 CKC917507 CTY917507 DDU917507 DNQ917507 DXM917507 EHI917507 ERE917507 FBA917507 FKW917507 FUS917507 GEO917507 GOK917507 GYG917507 HIC917507 HRY917507 IBU917507 ILQ917507 IVM917507 JFI917507 JPE917507 JZA917507 KIW917507 KSS917507 LCO917507 LMK917507 LWG917507 MGC917507 MPY917507 MZU917507 NJQ917507 NTM917507 ODI917507 ONE917507 OXA917507 PGW917507 PQS917507 QAO917507 QKK917507 QUG917507 REC917507 RNY917507 RXU917507 SHQ917507 SRM917507 TBI917507 TLE917507 TVA917507 UEW917507 UOS917507 UYO917507 VIK917507 VSG917507 WCC917507 WLY917507 WVU917507 G983043 JI983043 TE983043 ADA983043 AMW983043 AWS983043 BGO983043 BQK983043 CAG983043 CKC983043 CTY983043 DDU983043 DNQ983043 DXM983043 EHI983043 ERE983043 FBA983043 FKW983043 FUS983043 GEO983043 GOK983043 GYG983043 HIC983043 HRY983043 IBU983043 ILQ983043 IVM983043 JFI983043 JPE983043 JZA983043 KIW983043 KSS983043 LCO983043 LMK983043 LWG983043 MGC983043 MPY983043 MZU983043 NJQ983043 NTM983043 ODI983043 ONE983043 OXA983043 PGW983043 PQS983043 QAO983043 QKK983043 QUG983043 REC983043 RNY983043 RXU983043 SHQ983043 SRM983043 TBI983043 TLE983043 TVA983043 UEW983043 UOS983043 UYO983043 VIK983043 VSG983043 WCC983043 WLY983043 WVU983043"/>
  </dataValidations>
  <printOptions horizontalCentered="1"/>
  <pageMargins left="0" right="0" top="0.74803149606299213" bottom="0.35433070866141736" header="0.31496062992125984" footer="0.31496062992125984"/>
  <pageSetup paperSize="9" fitToWidth="3" pageOrder="overThenDown" orientation="landscape"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408"/>
  <sheetViews>
    <sheetView tabSelected="1" view="pageBreakPreview" zoomScale="66" zoomScaleNormal="100" zoomScaleSheetLayoutView="66" workbookViewId="0">
      <selection activeCell="J20" sqref="J20"/>
    </sheetView>
  </sheetViews>
  <sheetFormatPr defaultColWidth="19.7109375" defaultRowHeight="12.75" x14ac:dyDescent="0.2"/>
  <cols>
    <col min="1" max="1" width="19.28515625" style="236" customWidth="1"/>
    <col min="2" max="2" width="3.85546875" style="236" customWidth="1"/>
    <col min="3" max="3" width="3.42578125" style="253" customWidth="1"/>
    <col min="4" max="4" width="19.28515625" style="236" customWidth="1"/>
    <col min="5" max="6" width="18.7109375" style="236" customWidth="1"/>
    <col min="7" max="7" width="19.85546875" style="236" customWidth="1"/>
    <col min="8" max="9" width="18.7109375" style="236" customWidth="1"/>
    <col min="10" max="16" width="20.5703125" style="202" customWidth="1"/>
    <col min="17" max="17" width="19.7109375" style="236"/>
    <col min="18" max="18" width="19.7109375" style="202"/>
    <col min="19" max="19" width="19.85546875" style="202" customWidth="1"/>
    <col min="20" max="28" width="19.7109375" style="202"/>
    <col min="29" max="262" width="19.7109375" style="236"/>
    <col min="263" max="263" width="19.28515625" style="236" customWidth="1"/>
    <col min="264" max="264" width="3.85546875" style="236" customWidth="1"/>
    <col min="265" max="265" width="3.42578125" style="236" customWidth="1"/>
    <col min="266" max="266" width="19.28515625" style="236" customWidth="1"/>
    <col min="267" max="271" width="18.7109375" style="236" customWidth="1"/>
    <col min="272" max="518" width="19.7109375" style="236"/>
    <col min="519" max="519" width="19.28515625" style="236" customWidth="1"/>
    <col min="520" max="520" width="3.85546875" style="236" customWidth="1"/>
    <col min="521" max="521" width="3.42578125" style="236" customWidth="1"/>
    <col min="522" max="522" width="19.28515625" style="236" customWidth="1"/>
    <col min="523" max="527" width="18.7109375" style="236" customWidth="1"/>
    <col min="528" max="774" width="19.7109375" style="236"/>
    <col min="775" max="775" width="19.28515625" style="236" customWidth="1"/>
    <col min="776" max="776" width="3.85546875" style="236" customWidth="1"/>
    <col min="777" max="777" width="3.42578125" style="236" customWidth="1"/>
    <col min="778" max="778" width="19.28515625" style="236" customWidth="1"/>
    <col min="779" max="783" width="18.7109375" style="236" customWidth="1"/>
    <col min="784" max="1030" width="19.7109375" style="236"/>
    <col min="1031" max="1031" width="19.28515625" style="236" customWidth="1"/>
    <col min="1032" max="1032" width="3.85546875" style="236" customWidth="1"/>
    <col min="1033" max="1033" width="3.42578125" style="236" customWidth="1"/>
    <col min="1034" max="1034" width="19.28515625" style="236" customWidth="1"/>
    <col min="1035" max="1039" width="18.7109375" style="236" customWidth="1"/>
    <col min="1040" max="1286" width="19.7109375" style="236"/>
    <col min="1287" max="1287" width="19.28515625" style="236" customWidth="1"/>
    <col min="1288" max="1288" width="3.85546875" style="236" customWidth="1"/>
    <col min="1289" max="1289" width="3.42578125" style="236" customWidth="1"/>
    <col min="1290" max="1290" width="19.28515625" style="236" customWidth="1"/>
    <col min="1291" max="1295" width="18.7109375" style="236" customWidth="1"/>
    <col min="1296" max="1542" width="19.7109375" style="236"/>
    <col min="1543" max="1543" width="19.28515625" style="236" customWidth="1"/>
    <col min="1544" max="1544" width="3.85546875" style="236" customWidth="1"/>
    <col min="1545" max="1545" width="3.42578125" style="236" customWidth="1"/>
    <col min="1546" max="1546" width="19.28515625" style="236" customWidth="1"/>
    <col min="1547" max="1551" width="18.7109375" style="236" customWidth="1"/>
    <col min="1552" max="1798" width="19.7109375" style="236"/>
    <col min="1799" max="1799" width="19.28515625" style="236" customWidth="1"/>
    <col min="1800" max="1800" width="3.85546875" style="236" customWidth="1"/>
    <col min="1801" max="1801" width="3.42578125" style="236" customWidth="1"/>
    <col min="1802" max="1802" width="19.28515625" style="236" customWidth="1"/>
    <col min="1803" max="1807" width="18.7109375" style="236" customWidth="1"/>
    <col min="1808" max="2054" width="19.7109375" style="236"/>
    <col min="2055" max="2055" width="19.28515625" style="236" customWidth="1"/>
    <col min="2056" max="2056" width="3.85546875" style="236" customWidth="1"/>
    <col min="2057" max="2057" width="3.42578125" style="236" customWidth="1"/>
    <col min="2058" max="2058" width="19.28515625" style="236" customWidth="1"/>
    <col min="2059" max="2063" width="18.7109375" style="236" customWidth="1"/>
    <col min="2064" max="2310" width="19.7109375" style="236"/>
    <col min="2311" max="2311" width="19.28515625" style="236" customWidth="1"/>
    <col min="2312" max="2312" width="3.85546875" style="236" customWidth="1"/>
    <col min="2313" max="2313" width="3.42578125" style="236" customWidth="1"/>
    <col min="2314" max="2314" width="19.28515625" style="236" customWidth="1"/>
    <col min="2315" max="2319" width="18.7109375" style="236" customWidth="1"/>
    <col min="2320" max="2566" width="19.7109375" style="236"/>
    <col min="2567" max="2567" width="19.28515625" style="236" customWidth="1"/>
    <col min="2568" max="2568" width="3.85546875" style="236" customWidth="1"/>
    <col min="2569" max="2569" width="3.42578125" style="236" customWidth="1"/>
    <col min="2570" max="2570" width="19.28515625" style="236" customWidth="1"/>
    <col min="2571" max="2575" width="18.7109375" style="236" customWidth="1"/>
    <col min="2576" max="2822" width="19.7109375" style="236"/>
    <col min="2823" max="2823" width="19.28515625" style="236" customWidth="1"/>
    <col min="2824" max="2824" width="3.85546875" style="236" customWidth="1"/>
    <col min="2825" max="2825" width="3.42578125" style="236" customWidth="1"/>
    <col min="2826" max="2826" width="19.28515625" style="236" customWidth="1"/>
    <col min="2827" max="2831" width="18.7109375" style="236" customWidth="1"/>
    <col min="2832" max="3078" width="19.7109375" style="236"/>
    <col min="3079" max="3079" width="19.28515625" style="236" customWidth="1"/>
    <col min="3080" max="3080" width="3.85546875" style="236" customWidth="1"/>
    <col min="3081" max="3081" width="3.42578125" style="236" customWidth="1"/>
    <col min="3082" max="3082" width="19.28515625" style="236" customWidth="1"/>
    <col min="3083" max="3087" width="18.7109375" style="236" customWidth="1"/>
    <col min="3088" max="3334" width="19.7109375" style="236"/>
    <col min="3335" max="3335" width="19.28515625" style="236" customWidth="1"/>
    <col min="3336" max="3336" width="3.85546875" style="236" customWidth="1"/>
    <col min="3337" max="3337" width="3.42578125" style="236" customWidth="1"/>
    <col min="3338" max="3338" width="19.28515625" style="236" customWidth="1"/>
    <col min="3339" max="3343" width="18.7109375" style="236" customWidth="1"/>
    <col min="3344" max="3590" width="19.7109375" style="236"/>
    <col min="3591" max="3591" width="19.28515625" style="236" customWidth="1"/>
    <col min="3592" max="3592" width="3.85546875" style="236" customWidth="1"/>
    <col min="3593" max="3593" width="3.42578125" style="236" customWidth="1"/>
    <col min="3594" max="3594" width="19.28515625" style="236" customWidth="1"/>
    <col min="3595" max="3599" width="18.7109375" style="236" customWidth="1"/>
    <col min="3600" max="3846" width="19.7109375" style="236"/>
    <col min="3847" max="3847" width="19.28515625" style="236" customWidth="1"/>
    <col min="3848" max="3848" width="3.85546875" style="236" customWidth="1"/>
    <col min="3849" max="3849" width="3.42578125" style="236" customWidth="1"/>
    <col min="3850" max="3850" width="19.28515625" style="236" customWidth="1"/>
    <col min="3851" max="3855" width="18.7109375" style="236" customWidth="1"/>
    <col min="3856" max="4102" width="19.7109375" style="236"/>
    <col min="4103" max="4103" width="19.28515625" style="236" customWidth="1"/>
    <col min="4104" max="4104" width="3.85546875" style="236" customWidth="1"/>
    <col min="4105" max="4105" width="3.42578125" style="236" customWidth="1"/>
    <col min="4106" max="4106" width="19.28515625" style="236" customWidth="1"/>
    <col min="4107" max="4111" width="18.7109375" style="236" customWidth="1"/>
    <col min="4112" max="4358" width="19.7109375" style="236"/>
    <col min="4359" max="4359" width="19.28515625" style="236" customWidth="1"/>
    <col min="4360" max="4360" width="3.85546875" style="236" customWidth="1"/>
    <col min="4361" max="4361" width="3.42578125" style="236" customWidth="1"/>
    <col min="4362" max="4362" width="19.28515625" style="236" customWidth="1"/>
    <col min="4363" max="4367" width="18.7109375" style="236" customWidth="1"/>
    <col min="4368" max="4614" width="19.7109375" style="236"/>
    <col min="4615" max="4615" width="19.28515625" style="236" customWidth="1"/>
    <col min="4616" max="4616" width="3.85546875" style="236" customWidth="1"/>
    <col min="4617" max="4617" width="3.42578125" style="236" customWidth="1"/>
    <col min="4618" max="4618" width="19.28515625" style="236" customWidth="1"/>
    <col min="4619" max="4623" width="18.7109375" style="236" customWidth="1"/>
    <col min="4624" max="4870" width="19.7109375" style="236"/>
    <col min="4871" max="4871" width="19.28515625" style="236" customWidth="1"/>
    <col min="4872" max="4872" width="3.85546875" style="236" customWidth="1"/>
    <col min="4873" max="4873" width="3.42578125" style="236" customWidth="1"/>
    <col min="4874" max="4874" width="19.28515625" style="236" customWidth="1"/>
    <col min="4875" max="4879" width="18.7109375" style="236" customWidth="1"/>
    <col min="4880" max="5126" width="19.7109375" style="236"/>
    <col min="5127" max="5127" width="19.28515625" style="236" customWidth="1"/>
    <col min="5128" max="5128" width="3.85546875" style="236" customWidth="1"/>
    <col min="5129" max="5129" width="3.42578125" style="236" customWidth="1"/>
    <col min="5130" max="5130" width="19.28515625" style="236" customWidth="1"/>
    <col min="5131" max="5135" width="18.7109375" style="236" customWidth="1"/>
    <col min="5136" max="5382" width="19.7109375" style="236"/>
    <col min="5383" max="5383" width="19.28515625" style="236" customWidth="1"/>
    <col min="5384" max="5384" width="3.85546875" style="236" customWidth="1"/>
    <col min="5385" max="5385" width="3.42578125" style="236" customWidth="1"/>
    <col min="5386" max="5386" width="19.28515625" style="236" customWidth="1"/>
    <col min="5387" max="5391" width="18.7109375" style="236" customWidth="1"/>
    <col min="5392" max="5638" width="19.7109375" style="236"/>
    <col min="5639" max="5639" width="19.28515625" style="236" customWidth="1"/>
    <col min="5640" max="5640" width="3.85546875" style="236" customWidth="1"/>
    <col min="5641" max="5641" width="3.42578125" style="236" customWidth="1"/>
    <col min="5642" max="5642" width="19.28515625" style="236" customWidth="1"/>
    <col min="5643" max="5647" width="18.7109375" style="236" customWidth="1"/>
    <col min="5648" max="5894" width="19.7109375" style="236"/>
    <col min="5895" max="5895" width="19.28515625" style="236" customWidth="1"/>
    <col min="5896" max="5896" width="3.85546875" style="236" customWidth="1"/>
    <col min="5897" max="5897" width="3.42578125" style="236" customWidth="1"/>
    <col min="5898" max="5898" width="19.28515625" style="236" customWidth="1"/>
    <col min="5899" max="5903" width="18.7109375" style="236" customWidth="1"/>
    <col min="5904" max="6150" width="19.7109375" style="236"/>
    <col min="6151" max="6151" width="19.28515625" style="236" customWidth="1"/>
    <col min="6152" max="6152" width="3.85546875" style="236" customWidth="1"/>
    <col min="6153" max="6153" width="3.42578125" style="236" customWidth="1"/>
    <col min="6154" max="6154" width="19.28515625" style="236" customWidth="1"/>
    <col min="6155" max="6159" width="18.7109375" style="236" customWidth="1"/>
    <col min="6160" max="6406" width="19.7109375" style="236"/>
    <col min="6407" max="6407" width="19.28515625" style="236" customWidth="1"/>
    <col min="6408" max="6408" width="3.85546875" style="236" customWidth="1"/>
    <col min="6409" max="6409" width="3.42578125" style="236" customWidth="1"/>
    <col min="6410" max="6410" width="19.28515625" style="236" customWidth="1"/>
    <col min="6411" max="6415" width="18.7109375" style="236" customWidth="1"/>
    <col min="6416" max="6662" width="19.7109375" style="236"/>
    <col min="6663" max="6663" width="19.28515625" style="236" customWidth="1"/>
    <col min="6664" max="6664" width="3.85546875" style="236" customWidth="1"/>
    <col min="6665" max="6665" width="3.42578125" style="236" customWidth="1"/>
    <col min="6666" max="6666" width="19.28515625" style="236" customWidth="1"/>
    <col min="6667" max="6671" width="18.7109375" style="236" customWidth="1"/>
    <col min="6672" max="6918" width="19.7109375" style="236"/>
    <col min="6919" max="6919" width="19.28515625" style="236" customWidth="1"/>
    <col min="6920" max="6920" width="3.85546875" style="236" customWidth="1"/>
    <col min="6921" max="6921" width="3.42578125" style="236" customWidth="1"/>
    <col min="6922" max="6922" width="19.28515625" style="236" customWidth="1"/>
    <col min="6923" max="6927" width="18.7109375" style="236" customWidth="1"/>
    <col min="6928" max="7174" width="19.7109375" style="236"/>
    <col min="7175" max="7175" width="19.28515625" style="236" customWidth="1"/>
    <col min="7176" max="7176" width="3.85546875" style="236" customWidth="1"/>
    <col min="7177" max="7177" width="3.42578125" style="236" customWidth="1"/>
    <col min="7178" max="7178" width="19.28515625" style="236" customWidth="1"/>
    <col min="7179" max="7183" width="18.7109375" style="236" customWidth="1"/>
    <col min="7184" max="7430" width="19.7109375" style="236"/>
    <col min="7431" max="7431" width="19.28515625" style="236" customWidth="1"/>
    <col min="7432" max="7432" width="3.85546875" style="236" customWidth="1"/>
    <col min="7433" max="7433" width="3.42578125" style="236" customWidth="1"/>
    <col min="7434" max="7434" width="19.28515625" style="236" customWidth="1"/>
    <col min="7435" max="7439" width="18.7109375" style="236" customWidth="1"/>
    <col min="7440" max="7686" width="19.7109375" style="236"/>
    <col min="7687" max="7687" width="19.28515625" style="236" customWidth="1"/>
    <col min="7688" max="7688" width="3.85546875" style="236" customWidth="1"/>
    <col min="7689" max="7689" width="3.42578125" style="236" customWidth="1"/>
    <col min="7690" max="7690" width="19.28515625" style="236" customWidth="1"/>
    <col min="7691" max="7695" width="18.7109375" style="236" customWidth="1"/>
    <col min="7696" max="7942" width="19.7109375" style="236"/>
    <col min="7943" max="7943" width="19.28515625" style="236" customWidth="1"/>
    <col min="7944" max="7944" width="3.85546875" style="236" customWidth="1"/>
    <col min="7945" max="7945" width="3.42578125" style="236" customWidth="1"/>
    <col min="7946" max="7946" width="19.28515625" style="236" customWidth="1"/>
    <col min="7947" max="7951" width="18.7109375" style="236" customWidth="1"/>
    <col min="7952" max="8198" width="19.7109375" style="236"/>
    <col min="8199" max="8199" width="19.28515625" style="236" customWidth="1"/>
    <col min="8200" max="8200" width="3.85546875" style="236" customWidth="1"/>
    <col min="8201" max="8201" width="3.42578125" style="236" customWidth="1"/>
    <col min="8202" max="8202" width="19.28515625" style="236" customWidth="1"/>
    <col min="8203" max="8207" width="18.7109375" style="236" customWidth="1"/>
    <col min="8208" max="8454" width="19.7109375" style="236"/>
    <col min="8455" max="8455" width="19.28515625" style="236" customWidth="1"/>
    <col min="8456" max="8456" width="3.85546875" style="236" customWidth="1"/>
    <col min="8457" max="8457" width="3.42578125" style="236" customWidth="1"/>
    <col min="8458" max="8458" width="19.28515625" style="236" customWidth="1"/>
    <col min="8459" max="8463" width="18.7109375" style="236" customWidth="1"/>
    <col min="8464" max="8710" width="19.7109375" style="236"/>
    <col min="8711" max="8711" width="19.28515625" style="236" customWidth="1"/>
    <col min="8712" max="8712" width="3.85546875" style="236" customWidth="1"/>
    <col min="8713" max="8713" width="3.42578125" style="236" customWidth="1"/>
    <col min="8714" max="8714" width="19.28515625" style="236" customWidth="1"/>
    <col min="8715" max="8719" width="18.7109375" style="236" customWidth="1"/>
    <col min="8720" max="8966" width="19.7109375" style="236"/>
    <col min="8967" max="8967" width="19.28515625" style="236" customWidth="1"/>
    <col min="8968" max="8968" width="3.85546875" style="236" customWidth="1"/>
    <col min="8969" max="8969" width="3.42578125" style="236" customWidth="1"/>
    <col min="8970" max="8970" width="19.28515625" style="236" customWidth="1"/>
    <col min="8971" max="8975" width="18.7109375" style="236" customWidth="1"/>
    <col min="8976" max="9222" width="19.7109375" style="236"/>
    <col min="9223" max="9223" width="19.28515625" style="236" customWidth="1"/>
    <col min="9224" max="9224" width="3.85546875" style="236" customWidth="1"/>
    <col min="9225" max="9225" width="3.42578125" style="236" customWidth="1"/>
    <col min="9226" max="9226" width="19.28515625" style="236" customWidth="1"/>
    <col min="9227" max="9231" width="18.7109375" style="236" customWidth="1"/>
    <col min="9232" max="9478" width="19.7109375" style="236"/>
    <col min="9479" max="9479" width="19.28515625" style="236" customWidth="1"/>
    <col min="9480" max="9480" width="3.85546875" style="236" customWidth="1"/>
    <col min="9481" max="9481" width="3.42578125" style="236" customWidth="1"/>
    <col min="9482" max="9482" width="19.28515625" style="236" customWidth="1"/>
    <col min="9483" max="9487" width="18.7109375" style="236" customWidth="1"/>
    <col min="9488" max="9734" width="19.7109375" style="236"/>
    <col min="9735" max="9735" width="19.28515625" style="236" customWidth="1"/>
    <col min="9736" max="9736" width="3.85546875" style="236" customWidth="1"/>
    <col min="9737" max="9737" width="3.42578125" style="236" customWidth="1"/>
    <col min="9738" max="9738" width="19.28515625" style="236" customWidth="1"/>
    <col min="9739" max="9743" width="18.7109375" style="236" customWidth="1"/>
    <col min="9744" max="9990" width="19.7109375" style="236"/>
    <col min="9991" max="9991" width="19.28515625" style="236" customWidth="1"/>
    <col min="9992" max="9992" width="3.85546875" style="236" customWidth="1"/>
    <col min="9993" max="9993" width="3.42578125" style="236" customWidth="1"/>
    <col min="9994" max="9994" width="19.28515625" style="236" customWidth="1"/>
    <col min="9995" max="9999" width="18.7109375" style="236" customWidth="1"/>
    <col min="10000" max="10246" width="19.7109375" style="236"/>
    <col min="10247" max="10247" width="19.28515625" style="236" customWidth="1"/>
    <col min="10248" max="10248" width="3.85546875" style="236" customWidth="1"/>
    <col min="10249" max="10249" width="3.42578125" style="236" customWidth="1"/>
    <col min="10250" max="10250" width="19.28515625" style="236" customWidth="1"/>
    <col min="10251" max="10255" width="18.7109375" style="236" customWidth="1"/>
    <col min="10256" max="10502" width="19.7109375" style="236"/>
    <col min="10503" max="10503" width="19.28515625" style="236" customWidth="1"/>
    <col min="10504" max="10504" width="3.85546875" style="236" customWidth="1"/>
    <col min="10505" max="10505" width="3.42578125" style="236" customWidth="1"/>
    <col min="10506" max="10506" width="19.28515625" style="236" customWidth="1"/>
    <col min="10507" max="10511" width="18.7109375" style="236" customWidth="1"/>
    <col min="10512" max="10758" width="19.7109375" style="236"/>
    <col min="10759" max="10759" width="19.28515625" style="236" customWidth="1"/>
    <col min="10760" max="10760" width="3.85546875" style="236" customWidth="1"/>
    <col min="10761" max="10761" width="3.42578125" style="236" customWidth="1"/>
    <col min="10762" max="10762" width="19.28515625" style="236" customWidth="1"/>
    <col min="10763" max="10767" width="18.7109375" style="236" customWidth="1"/>
    <col min="10768" max="11014" width="19.7109375" style="236"/>
    <col min="11015" max="11015" width="19.28515625" style="236" customWidth="1"/>
    <col min="11016" max="11016" width="3.85546875" style="236" customWidth="1"/>
    <col min="11017" max="11017" width="3.42578125" style="236" customWidth="1"/>
    <col min="11018" max="11018" width="19.28515625" style="236" customWidth="1"/>
    <col min="11019" max="11023" width="18.7109375" style="236" customWidth="1"/>
    <col min="11024" max="11270" width="19.7109375" style="236"/>
    <col min="11271" max="11271" width="19.28515625" style="236" customWidth="1"/>
    <col min="11272" max="11272" width="3.85546875" style="236" customWidth="1"/>
    <col min="11273" max="11273" width="3.42578125" style="236" customWidth="1"/>
    <col min="11274" max="11274" width="19.28515625" style="236" customWidth="1"/>
    <col min="11275" max="11279" width="18.7109375" style="236" customWidth="1"/>
    <col min="11280" max="11526" width="19.7109375" style="236"/>
    <col min="11527" max="11527" width="19.28515625" style="236" customWidth="1"/>
    <col min="11528" max="11528" width="3.85546875" style="236" customWidth="1"/>
    <col min="11529" max="11529" width="3.42578125" style="236" customWidth="1"/>
    <col min="11530" max="11530" width="19.28515625" style="236" customWidth="1"/>
    <col min="11531" max="11535" width="18.7109375" style="236" customWidth="1"/>
    <col min="11536" max="11782" width="19.7109375" style="236"/>
    <col min="11783" max="11783" width="19.28515625" style="236" customWidth="1"/>
    <col min="11784" max="11784" width="3.85546875" style="236" customWidth="1"/>
    <col min="11785" max="11785" width="3.42578125" style="236" customWidth="1"/>
    <col min="11786" max="11786" width="19.28515625" style="236" customWidth="1"/>
    <col min="11787" max="11791" width="18.7109375" style="236" customWidth="1"/>
    <col min="11792" max="12038" width="19.7109375" style="236"/>
    <col min="12039" max="12039" width="19.28515625" style="236" customWidth="1"/>
    <col min="12040" max="12040" width="3.85546875" style="236" customWidth="1"/>
    <col min="12041" max="12041" width="3.42578125" style="236" customWidth="1"/>
    <col min="12042" max="12042" width="19.28515625" style="236" customWidth="1"/>
    <col min="12043" max="12047" width="18.7109375" style="236" customWidth="1"/>
    <col min="12048" max="12294" width="19.7109375" style="236"/>
    <col min="12295" max="12295" width="19.28515625" style="236" customWidth="1"/>
    <col min="12296" max="12296" width="3.85546875" style="236" customWidth="1"/>
    <col min="12297" max="12297" width="3.42578125" style="236" customWidth="1"/>
    <col min="12298" max="12298" width="19.28515625" style="236" customWidth="1"/>
    <col min="12299" max="12303" width="18.7109375" style="236" customWidth="1"/>
    <col min="12304" max="12550" width="19.7109375" style="236"/>
    <col min="12551" max="12551" width="19.28515625" style="236" customWidth="1"/>
    <col min="12552" max="12552" width="3.85546875" style="236" customWidth="1"/>
    <col min="12553" max="12553" width="3.42578125" style="236" customWidth="1"/>
    <col min="12554" max="12554" width="19.28515625" style="236" customWidth="1"/>
    <col min="12555" max="12559" width="18.7109375" style="236" customWidth="1"/>
    <col min="12560" max="12806" width="19.7109375" style="236"/>
    <col min="12807" max="12807" width="19.28515625" style="236" customWidth="1"/>
    <col min="12808" max="12808" width="3.85546875" style="236" customWidth="1"/>
    <col min="12809" max="12809" width="3.42578125" style="236" customWidth="1"/>
    <col min="12810" max="12810" width="19.28515625" style="236" customWidth="1"/>
    <col min="12811" max="12815" width="18.7109375" style="236" customWidth="1"/>
    <col min="12816" max="13062" width="19.7109375" style="236"/>
    <col min="13063" max="13063" width="19.28515625" style="236" customWidth="1"/>
    <col min="13064" max="13064" width="3.85546875" style="236" customWidth="1"/>
    <col min="13065" max="13065" width="3.42578125" style="236" customWidth="1"/>
    <col min="13066" max="13066" width="19.28515625" style="236" customWidth="1"/>
    <col min="13067" max="13071" width="18.7109375" style="236" customWidth="1"/>
    <col min="13072" max="13318" width="19.7109375" style="236"/>
    <col min="13319" max="13319" width="19.28515625" style="236" customWidth="1"/>
    <col min="13320" max="13320" width="3.85546875" style="236" customWidth="1"/>
    <col min="13321" max="13321" width="3.42578125" style="236" customWidth="1"/>
    <col min="13322" max="13322" width="19.28515625" style="236" customWidth="1"/>
    <col min="13323" max="13327" width="18.7109375" style="236" customWidth="1"/>
    <col min="13328" max="13574" width="19.7109375" style="236"/>
    <col min="13575" max="13575" width="19.28515625" style="236" customWidth="1"/>
    <col min="13576" max="13576" width="3.85546875" style="236" customWidth="1"/>
    <col min="13577" max="13577" width="3.42578125" style="236" customWidth="1"/>
    <col min="13578" max="13578" width="19.28515625" style="236" customWidth="1"/>
    <col min="13579" max="13583" width="18.7109375" style="236" customWidth="1"/>
    <col min="13584" max="13830" width="19.7109375" style="236"/>
    <col min="13831" max="13831" width="19.28515625" style="236" customWidth="1"/>
    <col min="13832" max="13832" width="3.85546875" style="236" customWidth="1"/>
    <col min="13833" max="13833" width="3.42578125" style="236" customWidth="1"/>
    <col min="13834" max="13834" width="19.28515625" style="236" customWidth="1"/>
    <col min="13835" max="13839" width="18.7109375" style="236" customWidth="1"/>
    <col min="13840" max="14086" width="19.7109375" style="236"/>
    <col min="14087" max="14087" width="19.28515625" style="236" customWidth="1"/>
    <col min="14088" max="14088" width="3.85546875" style="236" customWidth="1"/>
    <col min="14089" max="14089" width="3.42578125" style="236" customWidth="1"/>
    <col min="14090" max="14090" width="19.28515625" style="236" customWidth="1"/>
    <col min="14091" max="14095" width="18.7109375" style="236" customWidth="1"/>
    <col min="14096" max="14342" width="19.7109375" style="236"/>
    <col min="14343" max="14343" width="19.28515625" style="236" customWidth="1"/>
    <col min="14344" max="14344" width="3.85546875" style="236" customWidth="1"/>
    <col min="14345" max="14345" width="3.42578125" style="236" customWidth="1"/>
    <col min="14346" max="14346" width="19.28515625" style="236" customWidth="1"/>
    <col min="14347" max="14351" width="18.7109375" style="236" customWidth="1"/>
    <col min="14352" max="14598" width="19.7109375" style="236"/>
    <col min="14599" max="14599" width="19.28515625" style="236" customWidth="1"/>
    <col min="14600" max="14600" width="3.85546875" style="236" customWidth="1"/>
    <col min="14601" max="14601" width="3.42578125" style="236" customWidth="1"/>
    <col min="14602" max="14602" width="19.28515625" style="236" customWidth="1"/>
    <col min="14603" max="14607" width="18.7109375" style="236" customWidth="1"/>
    <col min="14608" max="14854" width="19.7109375" style="236"/>
    <col min="14855" max="14855" width="19.28515625" style="236" customWidth="1"/>
    <col min="14856" max="14856" width="3.85546875" style="236" customWidth="1"/>
    <col min="14857" max="14857" width="3.42578125" style="236" customWidth="1"/>
    <col min="14858" max="14858" width="19.28515625" style="236" customWidth="1"/>
    <col min="14859" max="14863" width="18.7109375" style="236" customWidth="1"/>
    <col min="14864" max="15110" width="19.7109375" style="236"/>
    <col min="15111" max="15111" width="19.28515625" style="236" customWidth="1"/>
    <col min="15112" max="15112" width="3.85546875" style="236" customWidth="1"/>
    <col min="15113" max="15113" width="3.42578125" style="236" customWidth="1"/>
    <col min="15114" max="15114" width="19.28515625" style="236" customWidth="1"/>
    <col min="15115" max="15119" width="18.7109375" style="236" customWidth="1"/>
    <col min="15120" max="15366" width="19.7109375" style="236"/>
    <col min="15367" max="15367" width="19.28515625" style="236" customWidth="1"/>
    <col min="15368" max="15368" width="3.85546875" style="236" customWidth="1"/>
    <col min="15369" max="15369" width="3.42578125" style="236" customWidth="1"/>
    <col min="15370" max="15370" width="19.28515625" style="236" customWidth="1"/>
    <col min="15371" max="15375" width="18.7109375" style="236" customWidth="1"/>
    <col min="15376" max="15622" width="19.7109375" style="236"/>
    <col min="15623" max="15623" width="19.28515625" style="236" customWidth="1"/>
    <col min="15624" max="15624" width="3.85546875" style="236" customWidth="1"/>
    <col min="15625" max="15625" width="3.42578125" style="236" customWidth="1"/>
    <col min="15626" max="15626" width="19.28515625" style="236" customWidth="1"/>
    <col min="15627" max="15631" width="18.7109375" style="236" customWidth="1"/>
    <col min="15632" max="15878" width="19.7109375" style="236"/>
    <col min="15879" max="15879" width="19.28515625" style="236" customWidth="1"/>
    <col min="15880" max="15880" width="3.85546875" style="236" customWidth="1"/>
    <col min="15881" max="15881" width="3.42578125" style="236" customWidth="1"/>
    <col min="15882" max="15882" width="19.28515625" style="236" customWidth="1"/>
    <col min="15883" max="15887" width="18.7109375" style="236" customWidth="1"/>
    <col min="15888" max="16134" width="19.7109375" style="236"/>
    <col min="16135" max="16135" width="19.28515625" style="236" customWidth="1"/>
    <col min="16136" max="16136" width="3.85546875" style="236" customWidth="1"/>
    <col min="16137" max="16137" width="3.42578125" style="236" customWidth="1"/>
    <col min="16138" max="16138" width="19.28515625" style="236" customWidth="1"/>
    <col min="16139" max="16143" width="18.7109375" style="236" customWidth="1"/>
    <col min="16144" max="16384" width="19.7109375" style="236"/>
  </cols>
  <sheetData>
    <row r="1" spans="1:33" s="254" customFormat="1" x14ac:dyDescent="0.2">
      <c r="A1" s="254" t="s">
        <v>2</v>
      </c>
      <c r="C1" s="255"/>
      <c r="I1" s="427" t="s">
        <v>674</v>
      </c>
      <c r="R1" s="255"/>
      <c r="S1" s="255"/>
      <c r="T1" s="255"/>
      <c r="U1" s="255"/>
      <c r="V1" s="255"/>
      <c r="W1" s="255"/>
      <c r="X1" s="255"/>
      <c r="Y1" s="255"/>
      <c r="Z1" s="255"/>
      <c r="AA1" s="255"/>
      <c r="AB1" s="255"/>
    </row>
    <row r="2" spans="1:33" s="254" customFormat="1" ht="16.5" customHeight="1" x14ac:dyDescent="0.2">
      <c r="A2" s="256" t="s">
        <v>378</v>
      </c>
      <c r="B2" s="256"/>
      <c r="C2" s="257" t="str">
        <f>IF(ISERROR('[7]Foglio Informativo'!C4),"",'[7]Foglio Informativo'!C4)</f>
        <v xml:space="preserve"> &lt;&lt; Fare click per selezionare la compagnia &gt;&gt; </v>
      </c>
      <c r="D2" s="257"/>
      <c r="E2" s="258"/>
      <c r="G2" s="259" t="str">
        <f>IF('[7]Foglio Informativo'!J4 = 0,"",'[7]Foglio Informativo'!J4)</f>
        <v xml:space="preserve">   </v>
      </c>
      <c r="H2" s="260" t="s">
        <v>379</v>
      </c>
      <c r="I2" s="277"/>
      <c r="S2" s="255"/>
      <c r="T2" s="255"/>
      <c r="U2" s="255"/>
      <c r="V2" s="255"/>
      <c r="W2" s="255"/>
      <c r="X2" s="255"/>
      <c r="Y2" s="255"/>
      <c r="Z2" s="255"/>
      <c r="AA2" s="255"/>
      <c r="AB2" s="255"/>
      <c r="AC2" s="255"/>
    </row>
    <row r="3" spans="1:33" s="254" customFormat="1" ht="15" customHeight="1" x14ac:dyDescent="0.2">
      <c r="C3" s="843" t="s">
        <v>0</v>
      </c>
      <c r="D3" s="843"/>
      <c r="G3" s="261" t="s">
        <v>380</v>
      </c>
      <c r="J3" s="255"/>
      <c r="K3" s="255"/>
      <c r="L3" s="255"/>
      <c r="M3" s="255"/>
      <c r="N3" s="255"/>
      <c r="O3" s="255"/>
      <c r="P3" s="255"/>
      <c r="R3" s="255"/>
      <c r="S3" s="255"/>
      <c r="T3" s="255"/>
      <c r="U3" s="255"/>
      <c r="V3" s="255"/>
      <c r="W3" s="255"/>
      <c r="X3" s="255"/>
      <c r="Y3" s="255"/>
      <c r="Z3" s="255"/>
      <c r="AA3" s="255"/>
      <c r="AB3" s="255"/>
    </row>
    <row r="4" spans="1:33" s="200" customFormat="1" ht="15" customHeight="1" x14ac:dyDescent="0.2">
      <c r="A4" s="804" t="s">
        <v>535</v>
      </c>
      <c r="B4" s="804"/>
      <c r="C4" s="804"/>
      <c r="D4" s="804"/>
      <c r="E4" s="804"/>
      <c r="F4" s="804"/>
      <c r="G4" s="804"/>
      <c r="H4" s="804"/>
      <c r="I4" s="804"/>
      <c r="J4" s="139"/>
      <c r="K4" s="139"/>
      <c r="L4" s="139"/>
      <c r="M4" s="139"/>
      <c r="N4" s="139"/>
      <c r="O4" s="139"/>
      <c r="P4" s="139"/>
      <c r="R4" s="201"/>
      <c r="S4" s="201"/>
      <c r="T4" s="201"/>
      <c r="U4" s="201"/>
      <c r="V4" s="201"/>
      <c r="W4" s="201"/>
      <c r="X4" s="201"/>
      <c r="Y4" s="201"/>
      <c r="Z4" s="201"/>
      <c r="AA4" s="201"/>
      <c r="AB4" s="201"/>
    </row>
    <row r="5" spans="1:33" s="200" customFormat="1" ht="12.75" customHeight="1" x14ac:dyDescent="0.2">
      <c r="A5" s="202" t="s">
        <v>495</v>
      </c>
      <c r="B5" s="202"/>
      <c r="C5" s="139"/>
      <c r="D5" s="139"/>
      <c r="E5" s="139"/>
      <c r="F5" s="139"/>
      <c r="G5" s="139"/>
      <c r="H5" s="139"/>
      <c r="I5" s="139"/>
      <c r="J5" s="139"/>
      <c r="K5" s="139"/>
      <c r="L5" s="139"/>
      <c r="M5" s="139"/>
      <c r="N5" s="139"/>
      <c r="O5" s="139"/>
      <c r="P5" s="139"/>
      <c r="R5" s="201"/>
      <c r="S5" s="201"/>
      <c r="T5" s="201"/>
      <c r="U5" s="201"/>
      <c r="V5" s="201"/>
      <c r="W5" s="201"/>
      <c r="X5" s="201"/>
      <c r="Y5" s="201"/>
      <c r="Z5" s="201"/>
      <c r="AA5" s="201"/>
      <c r="AB5" s="201"/>
    </row>
    <row r="6" spans="1:33" s="200" customFormat="1" ht="3" customHeight="1" x14ac:dyDescent="0.2">
      <c r="C6" s="793"/>
      <c r="D6" s="793"/>
      <c r="E6" s="139"/>
      <c r="F6" s="139"/>
      <c r="G6" s="139"/>
      <c r="H6" s="139"/>
      <c r="I6" s="139"/>
      <c r="J6" s="139"/>
      <c r="K6" s="139"/>
      <c r="L6" s="139"/>
      <c r="M6" s="139"/>
      <c r="N6" s="139"/>
      <c r="O6" s="139"/>
      <c r="P6" s="139"/>
      <c r="R6" s="201"/>
      <c r="S6" s="201"/>
      <c r="T6" s="201"/>
      <c r="U6" s="201"/>
      <c r="V6" s="201"/>
      <c r="W6" s="201"/>
      <c r="X6" s="201"/>
      <c r="Y6" s="201"/>
      <c r="Z6" s="201"/>
      <c r="AA6" s="201"/>
      <c r="AB6" s="201"/>
    </row>
    <row r="7" spans="1:33" s="200" customFormat="1" ht="28.5" customHeight="1" x14ac:dyDescent="0.2">
      <c r="A7" s="203"/>
      <c r="B7" s="204"/>
      <c r="C7" s="204"/>
      <c r="D7" s="205"/>
      <c r="E7" s="824" t="s">
        <v>496</v>
      </c>
      <c r="F7" s="830"/>
      <c r="G7" s="830"/>
      <c r="H7" s="830"/>
      <c r="I7" s="830"/>
      <c r="J7" s="830"/>
      <c r="K7" s="830"/>
      <c r="L7" s="830"/>
      <c r="M7" s="830"/>
      <c r="N7" s="830"/>
      <c r="O7" s="830"/>
      <c r="P7" s="825"/>
      <c r="Q7" s="831" t="s">
        <v>497</v>
      </c>
      <c r="R7" s="832"/>
      <c r="S7" s="832"/>
      <c r="T7" s="832"/>
      <c r="U7" s="832"/>
      <c r="V7" s="832"/>
      <c r="W7" s="832"/>
      <c r="X7" s="832"/>
      <c r="Y7" s="832"/>
      <c r="Z7" s="832"/>
      <c r="AA7" s="832"/>
      <c r="AB7" s="833"/>
      <c r="AC7" s="201"/>
      <c r="AD7" s="201"/>
      <c r="AE7" s="201"/>
    </row>
    <row r="8" spans="1:33" s="200" customFormat="1" ht="21.75" customHeight="1" x14ac:dyDescent="0.2">
      <c r="A8" s="817" t="s">
        <v>498</v>
      </c>
      <c r="B8" s="826"/>
      <c r="C8" s="826"/>
      <c r="D8" s="834"/>
      <c r="E8" s="835" t="s">
        <v>499</v>
      </c>
      <c r="F8" s="836"/>
      <c r="G8" s="836"/>
      <c r="H8" s="836"/>
      <c r="I8" s="836"/>
      <c r="J8" s="837"/>
      <c r="K8" s="835" t="s">
        <v>500</v>
      </c>
      <c r="L8" s="836"/>
      <c r="M8" s="836"/>
      <c r="N8" s="836"/>
      <c r="O8" s="836"/>
      <c r="P8" s="837"/>
      <c r="Q8" s="844" t="s">
        <v>499</v>
      </c>
      <c r="R8" s="845"/>
      <c r="S8" s="845"/>
      <c r="T8" s="845"/>
      <c r="U8" s="845"/>
      <c r="V8" s="846"/>
      <c r="W8" s="844" t="s">
        <v>500</v>
      </c>
      <c r="X8" s="845"/>
      <c r="Y8" s="845"/>
      <c r="Z8" s="845"/>
      <c r="AA8" s="845"/>
      <c r="AB8" s="846"/>
      <c r="AC8" s="201"/>
      <c r="AD8" s="201"/>
      <c r="AE8" s="201"/>
      <c r="AF8" s="201"/>
    </row>
    <row r="9" spans="1:33" s="200" customFormat="1" ht="53.25" customHeight="1" x14ac:dyDescent="0.2">
      <c r="A9" s="237"/>
      <c r="B9" s="238"/>
      <c r="C9" s="238"/>
      <c r="D9" s="239"/>
      <c r="E9" s="209" t="s">
        <v>501</v>
      </c>
      <c r="F9" s="210" t="s">
        <v>502</v>
      </c>
      <c r="G9" s="754" t="s">
        <v>503</v>
      </c>
      <c r="H9" s="209" t="s">
        <v>504</v>
      </c>
      <c r="I9" s="210" t="s">
        <v>505</v>
      </c>
      <c r="J9" s="211" t="s">
        <v>506</v>
      </c>
      <c r="K9" s="209" t="s">
        <v>507</v>
      </c>
      <c r="L9" s="210" t="s">
        <v>508</v>
      </c>
      <c r="M9" s="212" t="s">
        <v>509</v>
      </c>
      <c r="N9" s="209" t="s">
        <v>510</v>
      </c>
      <c r="O9" s="210" t="s">
        <v>511</v>
      </c>
      <c r="P9" s="212" t="s">
        <v>512</v>
      </c>
      <c r="Q9" s="209" t="s">
        <v>513</v>
      </c>
      <c r="R9" s="210" t="s">
        <v>514</v>
      </c>
      <c r="S9" s="754" t="s">
        <v>515</v>
      </c>
      <c r="T9" s="209" t="s">
        <v>516</v>
      </c>
      <c r="U9" s="210" t="s">
        <v>517</v>
      </c>
      <c r="V9" s="212" t="s">
        <v>518</v>
      </c>
      <c r="W9" s="753" t="s">
        <v>519</v>
      </c>
      <c r="X9" s="753" t="s">
        <v>520</v>
      </c>
      <c r="Y9" s="213" t="s">
        <v>521</v>
      </c>
      <c r="Z9" s="214" t="s">
        <v>522</v>
      </c>
      <c r="AA9" s="214" t="s">
        <v>523</v>
      </c>
      <c r="AB9" s="214" t="s">
        <v>524</v>
      </c>
      <c r="AC9" s="201"/>
      <c r="AD9" s="201"/>
      <c r="AE9" s="201"/>
      <c r="AF9" s="201"/>
      <c r="AG9" s="201"/>
    </row>
    <row r="10" spans="1:33" s="200" customFormat="1" ht="16.5" customHeight="1" x14ac:dyDescent="0.2">
      <c r="A10" s="841" t="s">
        <v>525</v>
      </c>
      <c r="B10" s="842"/>
      <c r="C10" s="842"/>
      <c r="D10" s="842"/>
      <c r="E10" s="159">
        <v>0</v>
      </c>
      <c r="F10" s="162">
        <v>0</v>
      </c>
      <c r="G10" s="163">
        <v>0</v>
      </c>
      <c r="H10" s="159">
        <v>0</v>
      </c>
      <c r="I10" s="164">
        <v>0</v>
      </c>
      <c r="J10" s="217">
        <v>0</v>
      </c>
      <c r="K10" s="159">
        <v>0</v>
      </c>
      <c r="L10" s="162">
        <v>0</v>
      </c>
      <c r="M10" s="217">
        <v>0</v>
      </c>
      <c r="N10" s="159">
        <v>0</v>
      </c>
      <c r="O10" s="162">
        <v>0</v>
      </c>
      <c r="P10" s="160">
        <v>0</v>
      </c>
      <c r="Q10" s="218">
        <v>0</v>
      </c>
      <c r="R10" s="219">
        <v>0</v>
      </c>
      <c r="S10" s="220">
        <v>0</v>
      </c>
      <c r="T10" s="159">
        <v>0</v>
      </c>
      <c r="U10" s="162">
        <v>0</v>
      </c>
      <c r="V10" s="163">
        <v>0</v>
      </c>
      <c r="W10" s="218">
        <v>0</v>
      </c>
      <c r="X10" s="219">
        <v>0</v>
      </c>
      <c r="Y10" s="221">
        <v>0</v>
      </c>
      <c r="Z10" s="217">
        <v>0</v>
      </c>
      <c r="AA10" s="162">
        <v>0</v>
      </c>
      <c r="AB10" s="163">
        <v>0</v>
      </c>
      <c r="AC10" s="201"/>
      <c r="AD10" s="201"/>
      <c r="AE10" s="201"/>
      <c r="AF10" s="201"/>
    </row>
    <row r="11" spans="1:33" s="200" customFormat="1" ht="15" customHeight="1" x14ac:dyDescent="0.2">
      <c r="A11" s="933"/>
      <c r="B11" s="934"/>
      <c r="C11" s="935" t="s">
        <v>526</v>
      </c>
      <c r="D11" s="936"/>
      <c r="E11" s="227"/>
      <c r="F11" s="222"/>
      <c r="G11" s="223"/>
      <c r="H11" s="224">
        <v>0</v>
      </c>
      <c r="I11" s="225">
        <v>0</v>
      </c>
      <c r="J11" s="226">
        <v>0</v>
      </c>
      <c r="K11" s="227"/>
      <c r="L11" s="222"/>
      <c r="M11" s="223"/>
      <c r="N11" s="228">
        <v>0</v>
      </c>
      <c r="O11" s="195">
        <v>0</v>
      </c>
      <c r="P11" s="229">
        <v>0</v>
      </c>
      <c r="Q11" s="228">
        <v>0</v>
      </c>
      <c r="R11" s="195">
        <v>0</v>
      </c>
      <c r="S11" s="226">
        <v>0</v>
      </c>
      <c r="T11" s="228">
        <v>0</v>
      </c>
      <c r="U11" s="195">
        <v>0</v>
      </c>
      <c r="V11" s="230">
        <v>0</v>
      </c>
      <c r="W11" s="228">
        <v>0</v>
      </c>
      <c r="X11" s="195">
        <v>0</v>
      </c>
      <c r="Y11" s="230">
        <v>0</v>
      </c>
      <c r="Z11" s="231">
        <v>0</v>
      </c>
      <c r="AA11" s="195">
        <v>0</v>
      </c>
      <c r="AB11" s="230">
        <v>0</v>
      </c>
      <c r="AC11" s="201"/>
      <c r="AD11" s="201"/>
      <c r="AE11" s="201"/>
      <c r="AF11" s="201"/>
    </row>
    <row r="12" spans="1:33" s="200" customFormat="1" ht="5.25" customHeight="1" x14ac:dyDescent="0.2">
      <c r="A12" s="232"/>
      <c r="B12" s="232"/>
      <c r="C12" s="233"/>
      <c r="D12" s="233"/>
      <c r="E12" s="234"/>
      <c r="F12" s="235"/>
      <c r="G12" s="235"/>
      <c r="H12" s="235"/>
      <c r="I12" s="235"/>
      <c r="J12" s="201"/>
      <c r="K12" s="201"/>
      <c r="L12" s="201"/>
      <c r="M12" s="201"/>
      <c r="N12" s="201"/>
      <c r="O12" s="201"/>
      <c r="P12" s="201"/>
      <c r="Q12" s="201"/>
      <c r="R12" s="201"/>
      <c r="S12" s="201"/>
      <c r="T12" s="201"/>
      <c r="U12" s="201"/>
      <c r="V12" s="201"/>
      <c r="W12" s="201"/>
      <c r="X12" s="201"/>
      <c r="Y12" s="201"/>
      <c r="Z12" s="201"/>
      <c r="AA12" s="201"/>
    </row>
    <row r="13" spans="1:33" s="216" customFormat="1" ht="22.5" customHeight="1" x14ac:dyDescent="0.2">
      <c r="A13" s="823"/>
      <c r="B13" s="823"/>
      <c r="C13" s="823"/>
      <c r="D13" s="823"/>
      <c r="E13" s="823"/>
      <c r="F13" s="823"/>
      <c r="G13" s="823"/>
      <c r="H13" s="823"/>
      <c r="I13" s="823"/>
      <c r="J13" s="215"/>
      <c r="K13" s="215"/>
      <c r="L13" s="215"/>
      <c r="M13" s="215"/>
      <c r="N13" s="215"/>
      <c r="O13" s="215"/>
      <c r="P13" s="215"/>
      <c r="Q13" s="215"/>
      <c r="R13" s="215"/>
      <c r="S13" s="215"/>
      <c r="T13" s="215"/>
      <c r="U13" s="215"/>
      <c r="V13" s="215"/>
      <c r="W13" s="215"/>
      <c r="X13" s="215"/>
      <c r="Y13" s="215"/>
      <c r="Z13" s="215"/>
      <c r="AA13" s="215"/>
    </row>
    <row r="14" spans="1:33" s="202" customFormat="1" ht="2.25" customHeight="1" x14ac:dyDescent="0.2"/>
    <row r="15" spans="1:33" s="202" customFormat="1" ht="18.75" hidden="1" customHeight="1" x14ac:dyDescent="0.2"/>
    <row r="16" spans="1:33" s="202" customFormat="1" ht="14.25" customHeight="1" x14ac:dyDescent="0.2">
      <c r="A16" s="202" t="s">
        <v>527</v>
      </c>
    </row>
    <row r="17" spans="1:28" ht="3" customHeight="1" x14ac:dyDescent="0.2">
      <c r="A17" s="202"/>
      <c r="B17" s="202"/>
      <c r="C17" s="202"/>
      <c r="D17" s="202"/>
      <c r="E17" s="202"/>
      <c r="F17" s="202"/>
      <c r="G17" s="202"/>
      <c r="H17" s="202"/>
      <c r="I17" s="202"/>
      <c r="Q17" s="202"/>
    </row>
    <row r="18" spans="1:28" ht="12.75" customHeight="1" x14ac:dyDescent="0.2">
      <c r="A18" s="203"/>
      <c r="B18" s="204"/>
      <c r="C18" s="204"/>
      <c r="D18" s="204"/>
      <c r="E18" s="824" t="s">
        <v>528</v>
      </c>
      <c r="F18" s="825"/>
      <c r="G18" s="202"/>
      <c r="H18" s="202"/>
      <c r="I18" s="202"/>
      <c r="Q18" s="202"/>
    </row>
    <row r="19" spans="1:28" ht="25.5" customHeight="1" x14ac:dyDescent="0.2">
      <c r="A19" s="817" t="s">
        <v>529</v>
      </c>
      <c r="B19" s="826"/>
      <c r="C19" s="826"/>
      <c r="D19" s="826"/>
      <c r="E19" s="816" t="s">
        <v>530</v>
      </c>
      <c r="F19" s="827" t="s">
        <v>531</v>
      </c>
      <c r="G19" s="202"/>
      <c r="H19" s="202"/>
      <c r="I19" s="202"/>
      <c r="Q19" s="202"/>
      <c r="Y19" s="236"/>
      <c r="Z19" s="236"/>
      <c r="AA19" s="236"/>
      <c r="AB19" s="236"/>
    </row>
    <row r="20" spans="1:28" ht="46.5" customHeight="1" x14ac:dyDescent="0.2">
      <c r="A20" s="237"/>
      <c r="B20" s="238"/>
      <c r="C20" s="238"/>
      <c r="D20" s="239"/>
      <c r="E20" s="817"/>
      <c r="F20" s="828"/>
      <c r="G20" s="202"/>
      <c r="H20" s="202"/>
      <c r="I20" s="202"/>
      <c r="Q20" s="202"/>
      <c r="Y20" s="236"/>
      <c r="Z20" s="236"/>
      <c r="AA20" s="236"/>
      <c r="AB20" s="236"/>
    </row>
    <row r="21" spans="1:28" ht="12.75" customHeight="1" x14ac:dyDescent="0.2">
      <c r="A21" s="816" t="s">
        <v>532</v>
      </c>
      <c r="B21" s="157" t="s">
        <v>414</v>
      </c>
      <c r="C21" s="819" t="s">
        <v>415</v>
      </c>
      <c r="D21" s="820"/>
      <c r="E21" s="240">
        <v>0</v>
      </c>
      <c r="F21" s="241">
        <v>0</v>
      </c>
      <c r="G21" s="202"/>
      <c r="H21" s="202"/>
      <c r="I21" s="202"/>
      <c r="Q21" s="202"/>
      <c r="Y21" s="236"/>
      <c r="Z21" s="236"/>
      <c r="AA21" s="236"/>
      <c r="AB21" s="236"/>
    </row>
    <row r="22" spans="1:28" ht="12.75" customHeight="1" x14ac:dyDescent="0.25">
      <c r="A22" s="817"/>
      <c r="B22" s="165" t="s">
        <v>416</v>
      </c>
      <c r="C22" s="812" t="s">
        <v>417</v>
      </c>
      <c r="D22" s="813"/>
      <c r="E22" s="242">
        <v>0</v>
      </c>
      <c r="F22" s="243">
        <v>0</v>
      </c>
      <c r="G22" s="244"/>
      <c r="I22" s="202"/>
      <c r="Q22" s="202"/>
      <c r="Z22" s="236"/>
      <c r="AA22" s="236"/>
      <c r="AB22" s="236"/>
    </row>
    <row r="23" spans="1:28" ht="12.75" customHeight="1" x14ac:dyDescent="0.2">
      <c r="A23" s="817"/>
      <c r="B23" s="165" t="s">
        <v>418</v>
      </c>
      <c r="C23" s="812" t="s">
        <v>419</v>
      </c>
      <c r="D23" s="813"/>
      <c r="E23" s="242">
        <v>0</v>
      </c>
      <c r="F23" s="243">
        <v>0</v>
      </c>
      <c r="G23" s="202"/>
      <c r="H23" s="202"/>
      <c r="I23" s="202"/>
      <c r="Q23" s="202"/>
    </row>
    <row r="24" spans="1:28" ht="12.75" customHeight="1" x14ac:dyDescent="0.2">
      <c r="A24" s="817"/>
      <c r="B24" s="165" t="s">
        <v>420</v>
      </c>
      <c r="C24" s="812" t="s">
        <v>421</v>
      </c>
      <c r="D24" s="813"/>
      <c r="E24" s="242">
        <v>0</v>
      </c>
      <c r="F24" s="243">
        <v>0</v>
      </c>
      <c r="G24" s="202"/>
      <c r="I24" s="202"/>
      <c r="Q24" s="202"/>
      <c r="Z24" s="236"/>
      <c r="AA24" s="236"/>
      <c r="AB24" s="236"/>
    </row>
    <row r="25" spans="1:28" ht="12.75" customHeight="1" x14ac:dyDescent="0.2">
      <c r="A25" s="817"/>
      <c r="B25" s="165" t="s">
        <v>422</v>
      </c>
      <c r="C25" s="812" t="s">
        <v>423</v>
      </c>
      <c r="D25" s="813"/>
      <c r="E25" s="242">
        <v>0</v>
      </c>
      <c r="F25" s="243">
        <v>0</v>
      </c>
      <c r="G25" s="202"/>
      <c r="I25" s="202"/>
      <c r="Q25" s="202"/>
      <c r="Z25" s="236"/>
      <c r="AA25" s="236"/>
      <c r="AB25" s="236"/>
    </row>
    <row r="26" spans="1:28" ht="12.75" customHeight="1" x14ac:dyDescent="0.2">
      <c r="A26" s="817"/>
      <c r="B26" s="165" t="s">
        <v>424</v>
      </c>
      <c r="C26" s="812" t="s">
        <v>425</v>
      </c>
      <c r="D26" s="813"/>
      <c r="E26" s="242">
        <v>0</v>
      </c>
      <c r="F26" s="243">
        <v>0</v>
      </c>
      <c r="G26" s="202"/>
      <c r="I26" s="202"/>
      <c r="Q26" s="202"/>
      <c r="Z26" s="236"/>
      <c r="AA26" s="236"/>
      <c r="AB26" s="236"/>
    </row>
    <row r="27" spans="1:28" ht="12.75" customHeight="1" x14ac:dyDescent="0.2">
      <c r="A27" s="817"/>
      <c r="B27" s="165" t="s">
        <v>428</v>
      </c>
      <c r="C27" s="812" t="s">
        <v>429</v>
      </c>
      <c r="D27" s="813"/>
      <c r="E27" s="242">
        <v>0</v>
      </c>
      <c r="F27" s="243">
        <v>0</v>
      </c>
      <c r="G27" s="202"/>
      <c r="I27" s="202"/>
      <c r="Q27" s="202"/>
      <c r="Z27" s="236"/>
      <c r="AA27" s="236"/>
      <c r="AB27" s="236"/>
    </row>
    <row r="28" spans="1:28" ht="12.75" customHeight="1" x14ac:dyDescent="0.2">
      <c r="A28" s="817"/>
      <c r="B28" s="165" t="s">
        <v>430</v>
      </c>
      <c r="C28" s="812" t="s">
        <v>431</v>
      </c>
      <c r="D28" s="813"/>
      <c r="E28" s="242">
        <v>0</v>
      </c>
      <c r="F28" s="243">
        <v>0</v>
      </c>
      <c r="G28" s="202"/>
      <c r="I28" s="202"/>
      <c r="Q28" s="202"/>
      <c r="Z28" s="236"/>
      <c r="AA28" s="236"/>
      <c r="AB28" s="236"/>
    </row>
    <row r="29" spans="1:28" ht="12.75" customHeight="1" x14ac:dyDescent="0.2">
      <c r="A29" s="817"/>
      <c r="B29" s="165" t="s">
        <v>432</v>
      </c>
      <c r="C29" s="812" t="s">
        <v>433</v>
      </c>
      <c r="D29" s="813"/>
      <c r="E29" s="242">
        <v>0</v>
      </c>
      <c r="F29" s="243">
        <v>0</v>
      </c>
      <c r="G29" s="202"/>
      <c r="I29" s="202"/>
      <c r="Q29" s="202"/>
      <c r="Z29" s="236"/>
      <c r="AA29" s="236"/>
      <c r="AB29" s="236"/>
    </row>
    <row r="30" spans="1:28" ht="12.75" customHeight="1" x14ac:dyDescent="0.2">
      <c r="A30" s="817"/>
      <c r="B30" s="165" t="s">
        <v>434</v>
      </c>
      <c r="C30" s="812" t="s">
        <v>435</v>
      </c>
      <c r="D30" s="813"/>
      <c r="E30" s="242">
        <v>0</v>
      </c>
      <c r="F30" s="243">
        <v>0</v>
      </c>
      <c r="G30" s="202"/>
      <c r="I30" s="202"/>
      <c r="Q30" s="202"/>
      <c r="Z30" s="236"/>
      <c r="AA30" s="236"/>
      <c r="AB30" s="236"/>
    </row>
    <row r="31" spans="1:28" ht="12.75" customHeight="1" x14ac:dyDescent="0.2">
      <c r="A31" s="817"/>
      <c r="B31" s="165" t="s">
        <v>436</v>
      </c>
      <c r="C31" s="812" t="s">
        <v>437</v>
      </c>
      <c r="D31" s="813"/>
      <c r="E31" s="242">
        <v>0</v>
      </c>
      <c r="F31" s="243">
        <v>0</v>
      </c>
      <c r="G31" s="202"/>
      <c r="I31" s="202"/>
      <c r="Q31" s="202"/>
      <c r="Z31" s="236"/>
      <c r="AA31" s="236"/>
      <c r="AB31" s="236"/>
    </row>
    <row r="32" spans="1:28" ht="12.75" customHeight="1" x14ac:dyDescent="0.2">
      <c r="A32" s="817"/>
      <c r="B32" s="165" t="s">
        <v>438</v>
      </c>
      <c r="C32" s="812" t="s">
        <v>439</v>
      </c>
      <c r="D32" s="813"/>
      <c r="E32" s="242">
        <v>0</v>
      </c>
      <c r="F32" s="243">
        <v>0</v>
      </c>
      <c r="G32" s="202"/>
      <c r="I32" s="202"/>
      <c r="Q32" s="202"/>
      <c r="Z32" s="236"/>
      <c r="AA32" s="236"/>
      <c r="AB32" s="236"/>
    </row>
    <row r="33" spans="1:28" ht="12.75" customHeight="1" x14ac:dyDescent="0.2">
      <c r="A33" s="817"/>
      <c r="B33" s="165" t="s">
        <v>440</v>
      </c>
      <c r="C33" s="812" t="s">
        <v>441</v>
      </c>
      <c r="D33" s="813"/>
      <c r="E33" s="242">
        <v>0</v>
      </c>
      <c r="F33" s="243">
        <v>0</v>
      </c>
      <c r="G33" s="202"/>
      <c r="I33" s="202"/>
      <c r="Q33" s="202"/>
      <c r="Z33" s="236"/>
      <c r="AA33" s="236"/>
      <c r="AB33" s="236"/>
    </row>
    <row r="34" spans="1:28" ht="12.75" customHeight="1" x14ac:dyDescent="0.2">
      <c r="A34" s="817"/>
      <c r="B34" s="165" t="s">
        <v>442</v>
      </c>
      <c r="C34" s="812" t="s">
        <v>443</v>
      </c>
      <c r="D34" s="813"/>
      <c r="E34" s="242">
        <v>0</v>
      </c>
      <c r="F34" s="243">
        <v>0</v>
      </c>
      <c r="G34" s="202"/>
      <c r="I34" s="202"/>
      <c r="Q34" s="202"/>
      <c r="Z34" s="236"/>
      <c r="AA34" s="236"/>
      <c r="AB34" s="236"/>
    </row>
    <row r="35" spans="1:28" ht="12.75" customHeight="1" x14ac:dyDescent="0.2">
      <c r="A35" s="817"/>
      <c r="B35" s="165" t="s">
        <v>444</v>
      </c>
      <c r="C35" s="812" t="s">
        <v>445</v>
      </c>
      <c r="D35" s="813"/>
      <c r="E35" s="242">
        <v>0</v>
      </c>
      <c r="F35" s="243">
        <v>0</v>
      </c>
      <c r="G35" s="202"/>
      <c r="I35" s="202"/>
      <c r="Q35" s="202"/>
      <c r="Z35" s="236"/>
      <c r="AA35" s="236"/>
      <c r="AB35" s="236"/>
    </row>
    <row r="36" spans="1:28" ht="12.75" customHeight="1" x14ac:dyDescent="0.2">
      <c r="A36" s="817"/>
      <c r="B36" s="165" t="s">
        <v>446</v>
      </c>
      <c r="C36" s="812" t="s">
        <v>447</v>
      </c>
      <c r="D36" s="813"/>
      <c r="E36" s="242">
        <v>0</v>
      </c>
      <c r="F36" s="243">
        <v>0</v>
      </c>
      <c r="G36" s="202"/>
      <c r="I36" s="202"/>
      <c r="Q36" s="202"/>
      <c r="Z36" s="236"/>
      <c r="AA36" s="236"/>
      <c r="AB36" s="236"/>
    </row>
    <row r="37" spans="1:28" ht="12.75" customHeight="1" x14ac:dyDescent="0.2">
      <c r="A37" s="817"/>
      <c r="B37" s="165" t="s">
        <v>448</v>
      </c>
      <c r="C37" s="812" t="s">
        <v>449</v>
      </c>
      <c r="D37" s="813"/>
      <c r="E37" s="242">
        <v>0</v>
      </c>
      <c r="F37" s="243">
        <v>0</v>
      </c>
      <c r="G37" s="202"/>
      <c r="I37" s="202"/>
      <c r="Q37" s="202"/>
      <c r="Z37" s="236"/>
      <c r="AA37" s="236"/>
      <c r="AB37" s="236"/>
    </row>
    <row r="38" spans="1:28" ht="12.75" customHeight="1" x14ac:dyDescent="0.2">
      <c r="A38" s="817"/>
      <c r="B38" s="165" t="s">
        <v>450</v>
      </c>
      <c r="C38" s="812" t="s">
        <v>451</v>
      </c>
      <c r="D38" s="813"/>
      <c r="E38" s="242">
        <v>0</v>
      </c>
      <c r="F38" s="243">
        <v>0</v>
      </c>
      <c r="G38" s="202"/>
      <c r="I38" s="202"/>
      <c r="Q38" s="202"/>
      <c r="Z38" s="236"/>
      <c r="AA38" s="236"/>
      <c r="AB38" s="236"/>
    </row>
    <row r="39" spans="1:28" ht="12.75" customHeight="1" x14ac:dyDescent="0.2">
      <c r="A39" s="817"/>
      <c r="B39" s="165" t="s">
        <v>452</v>
      </c>
      <c r="C39" s="812" t="s">
        <v>453</v>
      </c>
      <c r="D39" s="813"/>
      <c r="E39" s="242">
        <v>0</v>
      </c>
      <c r="F39" s="243">
        <v>0</v>
      </c>
      <c r="G39" s="202"/>
      <c r="I39" s="202"/>
      <c r="Q39" s="202"/>
      <c r="Z39" s="236"/>
      <c r="AA39" s="236"/>
      <c r="AB39" s="236"/>
    </row>
    <row r="40" spans="1:28" ht="12.75" customHeight="1" x14ac:dyDescent="0.2">
      <c r="A40" s="817"/>
      <c r="B40" s="165" t="s">
        <v>454</v>
      </c>
      <c r="C40" s="812" t="s">
        <v>455</v>
      </c>
      <c r="D40" s="813"/>
      <c r="E40" s="242">
        <v>0</v>
      </c>
      <c r="F40" s="243">
        <v>0</v>
      </c>
      <c r="G40" s="202"/>
      <c r="I40" s="202"/>
      <c r="Q40" s="202"/>
      <c r="Z40" s="236"/>
      <c r="AA40" s="236"/>
      <c r="AB40" s="236"/>
    </row>
    <row r="41" spans="1:28" ht="12.75" customHeight="1" x14ac:dyDescent="0.2">
      <c r="A41" s="817"/>
      <c r="B41" s="165" t="s">
        <v>456</v>
      </c>
      <c r="C41" s="812" t="s">
        <v>457</v>
      </c>
      <c r="D41" s="813"/>
      <c r="E41" s="242">
        <v>0</v>
      </c>
      <c r="F41" s="243">
        <v>0</v>
      </c>
      <c r="G41" s="202"/>
      <c r="I41" s="202"/>
      <c r="Q41" s="202"/>
      <c r="Z41" s="236"/>
      <c r="AA41" s="236"/>
      <c r="AB41" s="236"/>
    </row>
    <row r="42" spans="1:28" ht="12.75" customHeight="1" x14ac:dyDescent="0.2">
      <c r="A42" s="817"/>
      <c r="B42" s="165" t="s">
        <v>458</v>
      </c>
      <c r="C42" s="812" t="s">
        <v>459</v>
      </c>
      <c r="D42" s="813"/>
      <c r="E42" s="242">
        <v>0</v>
      </c>
      <c r="F42" s="243">
        <v>0</v>
      </c>
      <c r="G42" s="202"/>
      <c r="I42" s="202"/>
      <c r="Q42" s="202"/>
      <c r="Z42" s="236"/>
      <c r="AA42" s="236"/>
      <c r="AB42" s="236"/>
    </row>
    <row r="43" spans="1:28" ht="12.75" customHeight="1" x14ac:dyDescent="0.2">
      <c r="A43" s="817"/>
      <c r="B43" s="165" t="s">
        <v>460</v>
      </c>
      <c r="C43" s="812" t="s">
        <v>461</v>
      </c>
      <c r="D43" s="813"/>
      <c r="E43" s="242">
        <v>0</v>
      </c>
      <c r="F43" s="243">
        <v>0</v>
      </c>
      <c r="G43" s="202"/>
      <c r="I43" s="202"/>
      <c r="Q43" s="202"/>
      <c r="Z43" s="236"/>
      <c r="AA43" s="236"/>
      <c r="AB43" s="236"/>
    </row>
    <row r="44" spans="1:28" ht="12.75" customHeight="1" x14ac:dyDescent="0.2">
      <c r="A44" s="817"/>
      <c r="B44" s="165" t="s">
        <v>462</v>
      </c>
      <c r="C44" s="812" t="s">
        <v>463</v>
      </c>
      <c r="D44" s="813"/>
      <c r="E44" s="242">
        <v>0</v>
      </c>
      <c r="F44" s="243">
        <v>0</v>
      </c>
      <c r="G44" s="202"/>
      <c r="I44" s="202"/>
      <c r="Q44" s="202"/>
      <c r="Z44" s="236"/>
      <c r="AA44" s="236"/>
      <c r="AB44" s="236"/>
    </row>
    <row r="45" spans="1:28" ht="12.75" customHeight="1" x14ac:dyDescent="0.2">
      <c r="A45" s="817"/>
      <c r="B45" s="165" t="s">
        <v>464</v>
      </c>
      <c r="C45" s="812" t="s">
        <v>465</v>
      </c>
      <c r="D45" s="813"/>
      <c r="E45" s="242">
        <v>0</v>
      </c>
      <c r="F45" s="243">
        <v>0</v>
      </c>
      <c r="G45" s="202"/>
      <c r="I45" s="202"/>
      <c r="Q45" s="202"/>
      <c r="Z45" s="236"/>
      <c r="AA45" s="236"/>
      <c r="AB45" s="236"/>
    </row>
    <row r="46" spans="1:28" ht="12.75" customHeight="1" x14ac:dyDescent="0.2">
      <c r="A46" s="817"/>
      <c r="B46" s="165" t="s">
        <v>466</v>
      </c>
      <c r="C46" s="812" t="s">
        <v>467</v>
      </c>
      <c r="D46" s="813"/>
      <c r="E46" s="242">
        <v>0</v>
      </c>
      <c r="F46" s="243">
        <v>0</v>
      </c>
      <c r="G46" s="202"/>
      <c r="I46" s="202"/>
      <c r="Q46" s="202"/>
      <c r="Z46" s="236"/>
      <c r="AA46" s="236"/>
      <c r="AB46" s="236"/>
    </row>
    <row r="47" spans="1:28" ht="12.75" customHeight="1" x14ac:dyDescent="0.2">
      <c r="A47" s="817"/>
      <c r="B47" s="165" t="s">
        <v>468</v>
      </c>
      <c r="C47" s="812" t="s">
        <v>469</v>
      </c>
      <c r="D47" s="813"/>
      <c r="E47" s="242">
        <v>0</v>
      </c>
      <c r="F47" s="243">
        <v>0</v>
      </c>
      <c r="G47" s="202"/>
      <c r="I47" s="202"/>
      <c r="Q47" s="202"/>
      <c r="Z47" s="236"/>
      <c r="AA47" s="236"/>
      <c r="AB47" s="236"/>
    </row>
    <row r="48" spans="1:28" ht="12.75" customHeight="1" x14ac:dyDescent="0.2">
      <c r="A48" s="817"/>
      <c r="B48" s="165" t="s">
        <v>470</v>
      </c>
      <c r="C48" s="812" t="s">
        <v>471</v>
      </c>
      <c r="D48" s="813"/>
      <c r="E48" s="242">
        <v>0</v>
      </c>
      <c r="F48" s="243">
        <v>0</v>
      </c>
      <c r="G48" s="202"/>
      <c r="I48" s="202"/>
      <c r="Q48" s="202"/>
      <c r="Z48" s="236"/>
      <c r="AA48" s="236"/>
      <c r="AB48" s="236"/>
    </row>
    <row r="49" spans="1:28" ht="12.75" customHeight="1" x14ac:dyDescent="0.2">
      <c r="A49" s="817"/>
      <c r="B49" s="245" t="s">
        <v>472</v>
      </c>
      <c r="C49" s="812" t="s">
        <v>473</v>
      </c>
      <c r="D49" s="813"/>
      <c r="E49" s="242">
        <v>0</v>
      </c>
      <c r="F49" s="243">
        <v>0</v>
      </c>
      <c r="G49" s="202"/>
      <c r="I49" s="202"/>
      <c r="Q49" s="202"/>
      <c r="Z49" s="236"/>
      <c r="AA49" s="236"/>
      <c r="AB49" s="236"/>
    </row>
    <row r="50" spans="1:28" ht="12.75" customHeight="1" x14ac:dyDescent="0.2">
      <c r="A50" s="817"/>
      <c r="B50" s="245" t="s">
        <v>474</v>
      </c>
      <c r="C50" s="814" t="s">
        <v>475</v>
      </c>
      <c r="D50" s="815"/>
      <c r="E50" s="242">
        <v>0</v>
      </c>
      <c r="F50" s="243">
        <v>0</v>
      </c>
      <c r="G50" s="202"/>
      <c r="I50" s="202"/>
      <c r="Q50" s="202"/>
      <c r="Z50" s="236"/>
      <c r="AA50" s="236"/>
      <c r="AB50" s="236"/>
    </row>
    <row r="51" spans="1:28" ht="12.75" customHeight="1" x14ac:dyDescent="0.2">
      <c r="A51" s="817"/>
      <c r="B51" s="165" t="s">
        <v>480</v>
      </c>
      <c r="C51" s="812" t="s">
        <v>481</v>
      </c>
      <c r="D51" s="813"/>
      <c r="E51" s="246"/>
      <c r="F51" s="243">
        <v>0</v>
      </c>
      <c r="G51" s="202"/>
      <c r="I51" s="202"/>
      <c r="Q51" s="202"/>
      <c r="Z51" s="236"/>
      <c r="AA51" s="236"/>
      <c r="AB51" s="236"/>
    </row>
    <row r="52" spans="1:28" ht="12.75" customHeight="1" x14ac:dyDescent="0.2">
      <c r="A52" s="817"/>
      <c r="B52" s="165" t="s">
        <v>491</v>
      </c>
      <c r="C52" s="812" t="s">
        <v>533</v>
      </c>
      <c r="D52" s="813"/>
      <c r="E52" s="247"/>
      <c r="F52" s="243">
        <v>0</v>
      </c>
      <c r="G52" s="202"/>
      <c r="I52" s="202"/>
      <c r="Q52" s="202"/>
      <c r="Z52" s="236"/>
      <c r="AA52" s="236"/>
      <c r="AB52" s="236"/>
    </row>
    <row r="53" spans="1:28" ht="12.75" customHeight="1" x14ac:dyDescent="0.2">
      <c r="A53" s="817"/>
      <c r="B53" s="165" t="s">
        <v>493</v>
      </c>
      <c r="C53" s="812" t="s">
        <v>44</v>
      </c>
      <c r="D53" s="813"/>
      <c r="E53" s="248">
        <f>SUM(E21:E49)</f>
        <v>0</v>
      </c>
      <c r="F53" s="249">
        <f>SUM(F21:F52)</f>
        <v>0</v>
      </c>
      <c r="G53" s="202"/>
      <c r="I53" s="202"/>
      <c r="Q53" s="202"/>
      <c r="Z53" s="236"/>
      <c r="AA53" s="236"/>
      <c r="AB53" s="236"/>
    </row>
    <row r="54" spans="1:28" ht="5.25" customHeight="1" x14ac:dyDescent="0.2">
      <c r="A54" s="818"/>
      <c r="B54" s="250"/>
      <c r="C54" s="250"/>
      <c r="D54" s="251"/>
      <c r="E54" s="252"/>
      <c r="F54" s="252"/>
      <c r="G54" s="202"/>
      <c r="I54" s="202"/>
      <c r="Q54" s="202"/>
      <c r="Z54" s="236"/>
      <c r="AA54" s="236"/>
      <c r="AB54" s="236"/>
    </row>
    <row r="55" spans="1:28" x14ac:dyDescent="0.2">
      <c r="A55" s="202"/>
      <c r="B55" s="202"/>
      <c r="C55" s="202"/>
    </row>
    <row r="56" spans="1:28" x14ac:dyDescent="0.2">
      <c r="A56" s="202"/>
      <c r="B56" s="202"/>
      <c r="C56" s="202"/>
    </row>
    <row r="57" spans="1:28" x14ac:dyDescent="0.2">
      <c r="A57" s="202"/>
      <c r="B57" s="202"/>
      <c r="C57" s="202"/>
    </row>
    <row r="58" spans="1:28" x14ac:dyDescent="0.2">
      <c r="A58" s="202"/>
      <c r="B58" s="202"/>
      <c r="C58" s="202"/>
    </row>
    <row r="59" spans="1:28" x14ac:dyDescent="0.2">
      <c r="A59" s="202"/>
      <c r="B59" s="202"/>
      <c r="C59" s="202"/>
    </row>
    <row r="60" spans="1:28" x14ac:dyDescent="0.2">
      <c r="A60" s="202"/>
      <c r="B60" s="202"/>
      <c r="C60" s="202"/>
    </row>
    <row r="61" spans="1:28" x14ac:dyDescent="0.2">
      <c r="A61" s="202"/>
      <c r="B61" s="202"/>
      <c r="C61" s="202"/>
    </row>
    <row r="62" spans="1:28" x14ac:dyDescent="0.2">
      <c r="A62" s="202"/>
      <c r="B62" s="202"/>
      <c r="C62" s="202"/>
    </row>
    <row r="63" spans="1:28" x14ac:dyDescent="0.2">
      <c r="A63" s="202"/>
      <c r="B63" s="202"/>
      <c r="C63" s="202"/>
    </row>
    <row r="64" spans="1:28" x14ac:dyDescent="0.2">
      <c r="A64" s="202"/>
      <c r="B64" s="202"/>
      <c r="C64" s="202"/>
    </row>
    <row r="65" spans="1:3" x14ac:dyDescent="0.2">
      <c r="A65" s="202"/>
      <c r="B65" s="202"/>
      <c r="C65" s="202"/>
    </row>
    <row r="66" spans="1:3" x14ac:dyDescent="0.2">
      <c r="A66" s="202"/>
      <c r="B66" s="202"/>
      <c r="C66" s="202"/>
    </row>
    <row r="67" spans="1:3" x14ac:dyDescent="0.2">
      <c r="A67" s="202"/>
      <c r="B67" s="202"/>
      <c r="C67" s="202"/>
    </row>
    <row r="68" spans="1:3" x14ac:dyDescent="0.2">
      <c r="A68" s="202"/>
      <c r="B68" s="202"/>
      <c r="C68" s="202"/>
    </row>
    <row r="69" spans="1:3" x14ac:dyDescent="0.2">
      <c r="A69" s="202"/>
      <c r="B69" s="202"/>
      <c r="C69" s="202"/>
    </row>
    <row r="70" spans="1:3" x14ac:dyDescent="0.2">
      <c r="A70" s="202"/>
      <c r="B70" s="202"/>
      <c r="C70" s="202"/>
    </row>
    <row r="71" spans="1:3" x14ac:dyDescent="0.2">
      <c r="A71" s="202"/>
      <c r="B71" s="202"/>
      <c r="C71" s="202"/>
    </row>
    <row r="72" spans="1:3" x14ac:dyDescent="0.2">
      <c r="A72" s="202"/>
      <c r="B72" s="202"/>
      <c r="C72" s="202"/>
    </row>
    <row r="73" spans="1:3" x14ac:dyDescent="0.2">
      <c r="A73" s="202"/>
      <c r="B73" s="202"/>
      <c r="C73" s="202"/>
    </row>
    <row r="74" spans="1:3" x14ac:dyDescent="0.2">
      <c r="A74" s="202"/>
      <c r="B74" s="202"/>
      <c r="C74" s="202"/>
    </row>
    <row r="75" spans="1:3" x14ac:dyDescent="0.2">
      <c r="A75" s="202"/>
      <c r="B75" s="202"/>
      <c r="C75" s="202"/>
    </row>
    <row r="76" spans="1:3" x14ac:dyDescent="0.2">
      <c r="A76" s="202"/>
      <c r="B76" s="202"/>
      <c r="C76" s="202"/>
    </row>
    <row r="77" spans="1:3" x14ac:dyDescent="0.2">
      <c r="A77" s="202"/>
      <c r="B77" s="202"/>
      <c r="C77" s="202"/>
    </row>
    <row r="78" spans="1:3" x14ac:dyDescent="0.2">
      <c r="A78" s="202"/>
      <c r="B78" s="202"/>
      <c r="C78" s="202"/>
    </row>
    <row r="79" spans="1:3" x14ac:dyDescent="0.2">
      <c r="A79" s="202"/>
      <c r="B79" s="202"/>
      <c r="C79" s="202"/>
    </row>
    <row r="80" spans="1:3" x14ac:dyDescent="0.2">
      <c r="A80" s="202"/>
      <c r="B80" s="202"/>
      <c r="C80" s="202"/>
    </row>
    <row r="81" spans="1:6" x14ac:dyDescent="0.2">
      <c r="A81" s="202"/>
      <c r="B81" s="202"/>
      <c r="C81" s="202"/>
      <c r="F81" s="236" t="s">
        <v>170</v>
      </c>
    </row>
    <row r="82" spans="1:6" x14ac:dyDescent="0.2">
      <c r="A82" s="202"/>
      <c r="B82" s="202"/>
      <c r="C82" s="202"/>
    </row>
    <row r="83" spans="1:6" x14ac:dyDescent="0.2">
      <c r="A83" s="202"/>
      <c r="B83" s="202"/>
      <c r="C83" s="202"/>
    </row>
    <row r="84" spans="1:6" x14ac:dyDescent="0.2">
      <c r="A84" s="202"/>
      <c r="B84" s="202"/>
      <c r="C84" s="202"/>
    </row>
    <row r="85" spans="1:6" x14ac:dyDescent="0.2">
      <c r="A85" s="202"/>
      <c r="B85" s="202"/>
      <c r="C85" s="202"/>
    </row>
    <row r="86" spans="1:6" x14ac:dyDescent="0.2">
      <c r="A86" s="202"/>
      <c r="B86" s="202"/>
      <c r="C86" s="202"/>
    </row>
    <row r="87" spans="1:6" x14ac:dyDescent="0.2">
      <c r="A87" s="202"/>
      <c r="B87" s="202"/>
      <c r="C87" s="202"/>
    </row>
    <row r="88" spans="1:6" x14ac:dyDescent="0.2">
      <c r="A88" s="202"/>
      <c r="B88" s="202"/>
      <c r="C88" s="202"/>
    </row>
    <row r="89" spans="1:6" x14ac:dyDescent="0.2">
      <c r="A89" s="202"/>
      <c r="B89" s="202"/>
      <c r="C89" s="202"/>
    </row>
    <row r="90" spans="1:6" x14ac:dyDescent="0.2">
      <c r="A90" s="202"/>
      <c r="B90" s="202"/>
      <c r="C90" s="202"/>
    </row>
    <row r="91" spans="1:6" x14ac:dyDescent="0.2">
      <c r="A91" s="202"/>
      <c r="B91" s="202"/>
      <c r="C91" s="202"/>
    </row>
    <row r="92" spans="1:6" x14ac:dyDescent="0.2">
      <c r="A92" s="202"/>
      <c r="B92" s="202"/>
      <c r="C92" s="202"/>
    </row>
    <row r="93" spans="1:6" x14ac:dyDescent="0.2">
      <c r="A93" s="202"/>
      <c r="B93" s="202"/>
      <c r="C93" s="202"/>
    </row>
    <row r="94" spans="1:6" x14ac:dyDescent="0.2">
      <c r="A94" s="202"/>
      <c r="B94" s="202"/>
      <c r="C94" s="202"/>
    </row>
    <row r="95" spans="1:6" x14ac:dyDescent="0.2">
      <c r="A95" s="202"/>
      <c r="B95" s="202"/>
      <c r="C95" s="202"/>
    </row>
    <row r="96" spans="1:6" x14ac:dyDescent="0.2">
      <c r="A96" s="202"/>
      <c r="B96" s="202"/>
      <c r="C96" s="202"/>
    </row>
    <row r="97" spans="1:3" x14ac:dyDescent="0.2">
      <c r="A97" s="202"/>
      <c r="B97" s="202"/>
      <c r="C97" s="202"/>
    </row>
    <row r="98" spans="1:3" x14ac:dyDescent="0.2">
      <c r="A98" s="202"/>
      <c r="B98" s="202"/>
      <c r="C98" s="202"/>
    </row>
    <row r="99" spans="1:3" x14ac:dyDescent="0.2">
      <c r="A99" s="202"/>
      <c r="B99" s="202"/>
      <c r="C99" s="202"/>
    </row>
    <row r="100" spans="1:3" x14ac:dyDescent="0.2">
      <c r="A100" s="202"/>
      <c r="B100" s="202"/>
      <c r="C100" s="202"/>
    </row>
    <row r="101" spans="1:3" x14ac:dyDescent="0.2">
      <c r="A101" s="202"/>
      <c r="B101" s="202"/>
      <c r="C101" s="202"/>
    </row>
    <row r="102" spans="1:3" x14ac:dyDescent="0.2">
      <c r="A102" s="202"/>
      <c r="B102" s="202"/>
      <c r="C102" s="202"/>
    </row>
    <row r="103" spans="1:3" x14ac:dyDescent="0.2">
      <c r="A103" s="202"/>
      <c r="B103" s="202"/>
      <c r="C103" s="202"/>
    </row>
    <row r="104" spans="1:3" x14ac:dyDescent="0.2">
      <c r="A104" s="202"/>
      <c r="B104" s="202"/>
      <c r="C104" s="202"/>
    </row>
    <row r="105" spans="1:3" x14ac:dyDescent="0.2">
      <c r="A105" s="202"/>
      <c r="B105" s="202"/>
      <c r="C105" s="202"/>
    </row>
    <row r="106" spans="1:3" x14ac:dyDescent="0.2">
      <c r="A106" s="202"/>
      <c r="B106" s="202"/>
      <c r="C106" s="202"/>
    </row>
    <row r="107" spans="1:3" x14ac:dyDescent="0.2">
      <c r="A107" s="202"/>
      <c r="B107" s="202"/>
      <c r="C107" s="202"/>
    </row>
    <row r="108" spans="1:3" x14ac:dyDescent="0.2">
      <c r="A108" s="202"/>
      <c r="B108" s="202"/>
      <c r="C108" s="202"/>
    </row>
    <row r="109" spans="1:3" x14ac:dyDescent="0.2">
      <c r="A109" s="202"/>
      <c r="B109" s="202"/>
      <c r="C109" s="202"/>
    </row>
    <row r="110" spans="1:3" x14ac:dyDescent="0.2">
      <c r="A110" s="202"/>
      <c r="B110" s="202"/>
      <c r="C110" s="202"/>
    </row>
    <row r="111" spans="1:3" x14ac:dyDescent="0.2">
      <c r="A111" s="202"/>
      <c r="B111" s="202"/>
      <c r="C111" s="202"/>
    </row>
    <row r="112" spans="1:3" x14ac:dyDescent="0.2">
      <c r="A112" s="202"/>
      <c r="B112" s="202"/>
      <c r="C112" s="202"/>
    </row>
    <row r="113" spans="1:3" x14ac:dyDescent="0.2">
      <c r="A113" s="202"/>
      <c r="B113" s="202"/>
      <c r="C113" s="202"/>
    </row>
    <row r="114" spans="1:3" x14ac:dyDescent="0.2">
      <c r="A114" s="202"/>
      <c r="B114" s="202"/>
      <c r="C114" s="202"/>
    </row>
    <row r="115" spans="1:3" x14ac:dyDescent="0.2">
      <c r="A115" s="202"/>
      <c r="B115" s="202"/>
      <c r="C115" s="202"/>
    </row>
    <row r="116" spans="1:3" x14ac:dyDescent="0.2">
      <c r="A116" s="202"/>
      <c r="B116" s="202"/>
      <c r="C116" s="202"/>
    </row>
    <row r="117" spans="1:3" x14ac:dyDescent="0.2">
      <c r="A117" s="202"/>
      <c r="B117" s="202"/>
      <c r="C117" s="202"/>
    </row>
    <row r="118" spans="1:3" x14ac:dyDescent="0.2">
      <c r="A118" s="202"/>
      <c r="B118" s="202"/>
      <c r="C118" s="202"/>
    </row>
    <row r="119" spans="1:3" x14ac:dyDescent="0.2">
      <c r="A119" s="202"/>
      <c r="B119" s="202"/>
      <c r="C119" s="202"/>
    </row>
    <row r="120" spans="1:3" x14ac:dyDescent="0.2">
      <c r="A120" s="202"/>
      <c r="B120" s="202"/>
      <c r="C120" s="202"/>
    </row>
    <row r="121" spans="1:3" x14ac:dyDescent="0.2">
      <c r="A121" s="202"/>
      <c r="B121" s="202"/>
      <c r="C121" s="202"/>
    </row>
    <row r="122" spans="1:3" x14ac:dyDescent="0.2">
      <c r="A122" s="202"/>
      <c r="B122" s="202"/>
      <c r="C122" s="202"/>
    </row>
    <row r="123" spans="1:3" x14ac:dyDescent="0.2">
      <c r="A123" s="202"/>
      <c r="B123" s="202"/>
      <c r="C123" s="202"/>
    </row>
    <row r="124" spans="1:3" x14ac:dyDescent="0.2">
      <c r="A124" s="202"/>
      <c r="B124" s="202"/>
      <c r="C124" s="202"/>
    </row>
    <row r="125" spans="1:3" x14ac:dyDescent="0.2">
      <c r="A125" s="202"/>
      <c r="B125" s="202"/>
      <c r="C125" s="202"/>
    </row>
    <row r="126" spans="1:3" x14ac:dyDescent="0.2">
      <c r="A126" s="202"/>
      <c r="B126" s="202"/>
      <c r="C126" s="202"/>
    </row>
    <row r="127" spans="1:3" x14ac:dyDescent="0.2">
      <c r="A127" s="202"/>
      <c r="B127" s="202"/>
      <c r="C127" s="202"/>
    </row>
    <row r="128" spans="1:3" x14ac:dyDescent="0.2">
      <c r="A128" s="202"/>
      <c r="B128" s="202"/>
      <c r="C128" s="202"/>
    </row>
    <row r="129" spans="1:3" x14ac:dyDescent="0.2">
      <c r="A129" s="202"/>
      <c r="B129" s="202"/>
      <c r="C129" s="202"/>
    </row>
    <row r="130" spans="1:3" x14ac:dyDescent="0.2">
      <c r="A130" s="202"/>
      <c r="B130" s="202"/>
      <c r="C130" s="202"/>
    </row>
    <row r="131" spans="1:3" x14ac:dyDescent="0.2">
      <c r="A131" s="202"/>
      <c r="B131" s="202"/>
      <c r="C131" s="202"/>
    </row>
    <row r="132" spans="1:3" x14ac:dyDescent="0.2">
      <c r="A132" s="202"/>
      <c r="B132" s="202"/>
      <c r="C132" s="202"/>
    </row>
    <row r="133" spans="1:3" x14ac:dyDescent="0.2">
      <c r="A133" s="202"/>
      <c r="B133" s="202"/>
      <c r="C133" s="202"/>
    </row>
    <row r="134" spans="1:3" x14ac:dyDescent="0.2">
      <c r="A134" s="202"/>
      <c r="B134" s="202"/>
      <c r="C134" s="202"/>
    </row>
    <row r="135" spans="1:3" x14ac:dyDescent="0.2">
      <c r="A135" s="202"/>
      <c r="B135" s="202"/>
      <c r="C135" s="202"/>
    </row>
    <row r="136" spans="1:3" x14ac:dyDescent="0.2">
      <c r="A136" s="202"/>
      <c r="B136" s="202"/>
      <c r="C136" s="202"/>
    </row>
    <row r="137" spans="1:3" x14ac:dyDescent="0.2">
      <c r="A137" s="202"/>
      <c r="B137" s="202"/>
      <c r="C137" s="202"/>
    </row>
    <row r="138" spans="1:3" x14ac:dyDescent="0.2">
      <c r="A138" s="202"/>
      <c r="B138" s="202"/>
      <c r="C138" s="202"/>
    </row>
    <row r="139" spans="1:3" x14ac:dyDescent="0.2">
      <c r="A139" s="202"/>
      <c r="B139" s="202"/>
      <c r="C139" s="202"/>
    </row>
    <row r="140" spans="1:3" x14ac:dyDescent="0.2">
      <c r="A140" s="202"/>
      <c r="B140" s="202"/>
      <c r="C140" s="202"/>
    </row>
    <row r="141" spans="1:3" x14ac:dyDescent="0.2">
      <c r="A141" s="202"/>
      <c r="B141" s="202"/>
      <c r="C141" s="202"/>
    </row>
    <row r="142" spans="1:3" x14ac:dyDescent="0.2">
      <c r="A142" s="202"/>
      <c r="B142" s="202"/>
      <c r="C142" s="202"/>
    </row>
    <row r="143" spans="1:3" x14ac:dyDescent="0.2">
      <c r="A143" s="202"/>
      <c r="B143" s="202"/>
      <c r="C143" s="202"/>
    </row>
    <row r="144" spans="1:3" x14ac:dyDescent="0.2">
      <c r="A144" s="202"/>
      <c r="B144" s="202"/>
      <c r="C144" s="202"/>
    </row>
    <row r="145" spans="1:3" x14ac:dyDescent="0.2">
      <c r="A145" s="202"/>
      <c r="B145" s="202"/>
      <c r="C145" s="202"/>
    </row>
    <row r="146" spans="1:3" x14ac:dyDescent="0.2">
      <c r="A146" s="202"/>
      <c r="B146" s="202"/>
      <c r="C146" s="202"/>
    </row>
    <row r="147" spans="1:3" x14ac:dyDescent="0.2">
      <c r="A147" s="202"/>
      <c r="B147" s="202"/>
      <c r="C147" s="202"/>
    </row>
    <row r="148" spans="1:3" x14ac:dyDescent="0.2">
      <c r="A148" s="202"/>
      <c r="B148" s="202"/>
      <c r="C148" s="202"/>
    </row>
    <row r="149" spans="1:3" x14ac:dyDescent="0.2">
      <c r="A149" s="202"/>
      <c r="B149" s="202"/>
      <c r="C149" s="202"/>
    </row>
    <row r="150" spans="1:3" x14ac:dyDescent="0.2">
      <c r="A150" s="202"/>
      <c r="B150" s="202"/>
      <c r="C150" s="202"/>
    </row>
    <row r="151" spans="1:3" x14ac:dyDescent="0.2">
      <c r="A151" s="202"/>
      <c r="B151" s="202"/>
      <c r="C151" s="202"/>
    </row>
    <row r="152" spans="1:3" x14ac:dyDescent="0.2">
      <c r="A152" s="202"/>
      <c r="B152" s="202"/>
      <c r="C152" s="202"/>
    </row>
    <row r="153" spans="1:3" x14ac:dyDescent="0.2">
      <c r="A153" s="202"/>
      <c r="B153" s="202"/>
      <c r="C153" s="202"/>
    </row>
    <row r="154" spans="1:3" x14ac:dyDescent="0.2">
      <c r="A154" s="202"/>
      <c r="B154" s="202"/>
      <c r="C154" s="202"/>
    </row>
    <row r="155" spans="1:3" x14ac:dyDescent="0.2">
      <c r="A155" s="202"/>
      <c r="B155" s="202"/>
      <c r="C155" s="202"/>
    </row>
    <row r="156" spans="1:3" x14ac:dyDescent="0.2">
      <c r="A156" s="202"/>
      <c r="B156" s="202"/>
      <c r="C156" s="202"/>
    </row>
    <row r="157" spans="1:3" x14ac:dyDescent="0.2">
      <c r="A157" s="202"/>
      <c r="B157" s="202"/>
      <c r="C157" s="202"/>
    </row>
    <row r="158" spans="1:3" x14ac:dyDescent="0.2">
      <c r="A158" s="202"/>
      <c r="B158" s="202"/>
      <c r="C158" s="202"/>
    </row>
    <row r="159" spans="1:3" x14ac:dyDescent="0.2">
      <c r="A159" s="202"/>
      <c r="B159" s="202"/>
      <c r="C159" s="202"/>
    </row>
    <row r="160" spans="1:3" x14ac:dyDescent="0.2">
      <c r="A160" s="202"/>
      <c r="B160" s="202"/>
      <c r="C160" s="202"/>
    </row>
    <row r="161" spans="1:3" x14ac:dyDescent="0.2">
      <c r="A161" s="202"/>
      <c r="B161" s="202"/>
      <c r="C161" s="202"/>
    </row>
    <row r="162" spans="1:3" x14ac:dyDescent="0.2">
      <c r="A162" s="202"/>
      <c r="B162" s="202"/>
      <c r="C162" s="202"/>
    </row>
    <row r="163" spans="1:3" x14ac:dyDescent="0.2">
      <c r="A163" s="202"/>
      <c r="B163" s="202"/>
      <c r="C163" s="202"/>
    </row>
    <row r="164" spans="1:3" x14ac:dyDescent="0.2">
      <c r="A164" s="202"/>
      <c r="B164" s="202"/>
      <c r="C164" s="202"/>
    </row>
    <row r="165" spans="1:3" x14ac:dyDescent="0.2">
      <c r="A165" s="202"/>
      <c r="B165" s="202"/>
      <c r="C165" s="202"/>
    </row>
    <row r="166" spans="1:3" x14ac:dyDescent="0.2">
      <c r="A166" s="202"/>
      <c r="B166" s="202"/>
      <c r="C166" s="202"/>
    </row>
    <row r="167" spans="1:3" x14ac:dyDescent="0.2">
      <c r="A167" s="202"/>
      <c r="B167" s="202"/>
      <c r="C167" s="202"/>
    </row>
    <row r="168" spans="1:3" x14ac:dyDescent="0.2">
      <c r="A168" s="202"/>
      <c r="B168" s="202"/>
      <c r="C168" s="202"/>
    </row>
    <row r="169" spans="1:3" x14ac:dyDescent="0.2">
      <c r="A169" s="202"/>
      <c r="B169" s="202"/>
      <c r="C169" s="202"/>
    </row>
    <row r="170" spans="1:3" x14ac:dyDescent="0.2">
      <c r="A170" s="202"/>
      <c r="B170" s="202"/>
      <c r="C170" s="202"/>
    </row>
    <row r="171" spans="1:3" x14ac:dyDescent="0.2">
      <c r="A171" s="202"/>
      <c r="B171" s="202"/>
      <c r="C171" s="202"/>
    </row>
    <row r="172" spans="1:3" x14ac:dyDescent="0.2">
      <c r="A172" s="202"/>
      <c r="B172" s="202"/>
      <c r="C172" s="202"/>
    </row>
    <row r="173" spans="1:3" x14ac:dyDescent="0.2">
      <c r="A173" s="202"/>
      <c r="B173" s="202"/>
      <c r="C173" s="202"/>
    </row>
    <row r="174" spans="1:3" x14ac:dyDescent="0.2">
      <c r="A174" s="202"/>
      <c r="B174" s="202"/>
      <c r="C174" s="202"/>
    </row>
    <row r="175" spans="1:3" x14ac:dyDescent="0.2">
      <c r="A175" s="202"/>
      <c r="B175" s="202"/>
      <c r="C175" s="202"/>
    </row>
    <row r="176" spans="1:3" x14ac:dyDescent="0.2">
      <c r="A176" s="202"/>
      <c r="B176" s="202"/>
      <c r="C176" s="202"/>
    </row>
    <row r="177" spans="1:3" x14ac:dyDescent="0.2">
      <c r="A177" s="202"/>
      <c r="B177" s="202"/>
      <c r="C177" s="202"/>
    </row>
    <row r="178" spans="1:3" x14ac:dyDescent="0.2">
      <c r="A178" s="202"/>
      <c r="B178" s="202"/>
      <c r="C178" s="202"/>
    </row>
    <row r="179" spans="1:3" x14ac:dyDescent="0.2">
      <c r="A179" s="202"/>
      <c r="B179" s="202"/>
      <c r="C179" s="202"/>
    </row>
    <row r="180" spans="1:3" x14ac:dyDescent="0.2">
      <c r="A180" s="202"/>
      <c r="B180" s="202"/>
      <c r="C180" s="202"/>
    </row>
    <row r="181" spans="1:3" x14ac:dyDescent="0.2">
      <c r="A181" s="202"/>
      <c r="B181" s="202"/>
      <c r="C181" s="202"/>
    </row>
    <row r="182" spans="1:3" x14ac:dyDescent="0.2">
      <c r="A182" s="202"/>
      <c r="B182" s="202"/>
      <c r="C182" s="202"/>
    </row>
    <row r="183" spans="1:3" x14ac:dyDescent="0.2">
      <c r="A183" s="202"/>
      <c r="B183" s="202"/>
      <c r="C183" s="202"/>
    </row>
    <row r="184" spans="1:3" x14ac:dyDescent="0.2">
      <c r="A184" s="202"/>
      <c r="B184" s="202"/>
      <c r="C184" s="202"/>
    </row>
    <row r="185" spans="1:3" x14ac:dyDescent="0.2">
      <c r="A185" s="202"/>
      <c r="B185" s="202"/>
      <c r="C185" s="202"/>
    </row>
    <row r="186" spans="1:3" x14ac:dyDescent="0.2">
      <c r="A186" s="202"/>
      <c r="B186" s="202"/>
      <c r="C186" s="202"/>
    </row>
    <row r="187" spans="1:3" x14ac:dyDescent="0.2">
      <c r="A187" s="202"/>
      <c r="B187" s="202"/>
      <c r="C187" s="202"/>
    </row>
    <row r="188" spans="1:3" x14ac:dyDescent="0.2">
      <c r="A188" s="202"/>
      <c r="B188" s="202"/>
      <c r="C188" s="202"/>
    </row>
    <row r="189" spans="1:3" x14ac:dyDescent="0.2">
      <c r="A189" s="202"/>
      <c r="B189" s="202"/>
      <c r="C189" s="202"/>
    </row>
    <row r="190" spans="1:3" x14ac:dyDescent="0.2">
      <c r="A190" s="202"/>
      <c r="B190" s="202"/>
      <c r="C190" s="202"/>
    </row>
    <row r="191" spans="1:3" x14ac:dyDescent="0.2">
      <c r="A191" s="202"/>
      <c r="B191" s="202"/>
      <c r="C191" s="202"/>
    </row>
    <row r="192" spans="1:3" x14ac:dyDescent="0.2">
      <c r="A192" s="202"/>
      <c r="B192" s="202"/>
      <c r="C192" s="202"/>
    </row>
    <row r="193" spans="1:3" x14ac:dyDescent="0.2">
      <c r="A193" s="202"/>
      <c r="B193" s="202"/>
      <c r="C193" s="202"/>
    </row>
    <row r="194" spans="1:3" x14ac:dyDescent="0.2">
      <c r="A194" s="202"/>
      <c r="B194" s="202"/>
      <c r="C194" s="202"/>
    </row>
    <row r="195" spans="1:3" x14ac:dyDescent="0.2">
      <c r="A195" s="202"/>
      <c r="B195" s="202"/>
      <c r="C195" s="202"/>
    </row>
    <row r="196" spans="1:3" x14ac:dyDescent="0.2">
      <c r="A196" s="202"/>
      <c r="B196" s="202"/>
      <c r="C196" s="202"/>
    </row>
    <row r="197" spans="1:3" x14ac:dyDescent="0.2">
      <c r="A197" s="202"/>
      <c r="B197" s="202"/>
      <c r="C197" s="202"/>
    </row>
    <row r="198" spans="1:3" x14ac:dyDescent="0.2">
      <c r="A198" s="202"/>
      <c r="B198" s="202"/>
      <c r="C198" s="202"/>
    </row>
    <row r="199" spans="1:3" x14ac:dyDescent="0.2">
      <c r="A199" s="202"/>
      <c r="B199" s="202"/>
      <c r="C199" s="202"/>
    </row>
    <row r="200" spans="1:3" x14ac:dyDescent="0.2">
      <c r="A200" s="202"/>
      <c r="B200" s="202"/>
      <c r="C200" s="202"/>
    </row>
    <row r="201" spans="1:3" x14ac:dyDescent="0.2">
      <c r="A201" s="202"/>
      <c r="B201" s="202"/>
      <c r="C201" s="202"/>
    </row>
    <row r="202" spans="1:3" x14ac:dyDescent="0.2">
      <c r="A202" s="202"/>
      <c r="B202" s="202"/>
      <c r="C202" s="202"/>
    </row>
    <row r="203" spans="1:3" x14ac:dyDescent="0.2">
      <c r="A203" s="202"/>
      <c r="B203" s="202"/>
      <c r="C203" s="202"/>
    </row>
    <row r="204" spans="1:3" x14ac:dyDescent="0.2">
      <c r="A204" s="202"/>
      <c r="B204" s="202"/>
      <c r="C204" s="202"/>
    </row>
    <row r="205" spans="1:3" x14ac:dyDescent="0.2">
      <c r="A205" s="202"/>
      <c r="B205" s="202"/>
      <c r="C205" s="202"/>
    </row>
    <row r="206" spans="1:3" x14ac:dyDescent="0.2">
      <c r="A206" s="202"/>
      <c r="B206" s="202"/>
      <c r="C206" s="202"/>
    </row>
    <row r="207" spans="1:3" x14ac:dyDescent="0.2">
      <c r="A207" s="202"/>
      <c r="B207" s="202"/>
      <c r="C207" s="202"/>
    </row>
    <row r="208" spans="1:3" x14ac:dyDescent="0.2">
      <c r="A208" s="202"/>
      <c r="B208" s="202"/>
      <c r="C208" s="202"/>
    </row>
    <row r="209" spans="1:3" x14ac:dyDescent="0.2">
      <c r="A209" s="202"/>
      <c r="B209" s="202"/>
      <c r="C209" s="202"/>
    </row>
    <row r="210" spans="1:3" x14ac:dyDescent="0.2">
      <c r="A210" s="202"/>
      <c r="B210" s="202"/>
      <c r="C210" s="202"/>
    </row>
    <row r="211" spans="1:3" x14ac:dyDescent="0.2">
      <c r="A211" s="202"/>
      <c r="B211" s="202"/>
      <c r="C211" s="202"/>
    </row>
    <row r="212" spans="1:3" x14ac:dyDescent="0.2">
      <c r="A212" s="202"/>
      <c r="B212" s="202"/>
      <c r="C212" s="202"/>
    </row>
    <row r="213" spans="1:3" x14ac:dyDescent="0.2">
      <c r="A213" s="202"/>
      <c r="B213" s="202"/>
      <c r="C213" s="202"/>
    </row>
    <row r="214" spans="1:3" x14ac:dyDescent="0.2">
      <c r="A214" s="202"/>
      <c r="B214" s="202"/>
      <c r="C214" s="202"/>
    </row>
    <row r="215" spans="1:3" x14ac:dyDescent="0.2">
      <c r="A215" s="202"/>
      <c r="B215" s="202"/>
      <c r="C215" s="202"/>
    </row>
    <row r="216" spans="1:3" x14ac:dyDescent="0.2">
      <c r="A216" s="202"/>
      <c r="B216" s="202"/>
      <c r="C216" s="202"/>
    </row>
    <row r="217" spans="1:3" x14ac:dyDescent="0.2">
      <c r="A217" s="202"/>
      <c r="B217" s="202"/>
      <c r="C217" s="202"/>
    </row>
    <row r="218" spans="1:3" x14ac:dyDescent="0.2">
      <c r="A218" s="202"/>
      <c r="B218" s="202"/>
      <c r="C218" s="202"/>
    </row>
    <row r="219" spans="1:3" x14ac:dyDescent="0.2">
      <c r="A219" s="202"/>
      <c r="B219" s="202"/>
      <c r="C219" s="202"/>
    </row>
    <row r="220" spans="1:3" x14ac:dyDescent="0.2">
      <c r="A220" s="202"/>
      <c r="B220" s="202"/>
      <c r="C220" s="202"/>
    </row>
    <row r="221" spans="1:3" x14ac:dyDescent="0.2">
      <c r="A221" s="202"/>
      <c r="B221" s="202"/>
      <c r="C221" s="202"/>
    </row>
    <row r="222" spans="1:3" x14ac:dyDescent="0.2">
      <c r="A222" s="202"/>
      <c r="B222" s="202"/>
      <c r="C222" s="202"/>
    </row>
    <row r="223" spans="1:3" x14ac:dyDescent="0.2">
      <c r="A223" s="202"/>
      <c r="B223" s="202"/>
      <c r="C223" s="202"/>
    </row>
    <row r="224" spans="1:3" x14ac:dyDescent="0.2">
      <c r="A224" s="202"/>
      <c r="B224" s="202"/>
      <c r="C224" s="202"/>
    </row>
    <row r="225" spans="1:3" x14ac:dyDescent="0.2">
      <c r="A225" s="202"/>
      <c r="B225" s="202"/>
      <c r="C225" s="202"/>
    </row>
    <row r="226" spans="1:3" x14ac:dyDescent="0.2">
      <c r="A226" s="202"/>
      <c r="B226" s="202"/>
      <c r="C226" s="202"/>
    </row>
    <row r="227" spans="1:3" x14ac:dyDescent="0.2">
      <c r="A227" s="202"/>
      <c r="B227" s="202"/>
      <c r="C227" s="202"/>
    </row>
    <row r="228" spans="1:3" x14ac:dyDescent="0.2">
      <c r="A228" s="202"/>
      <c r="B228" s="202"/>
      <c r="C228" s="202"/>
    </row>
    <row r="229" spans="1:3" x14ac:dyDescent="0.2">
      <c r="A229" s="202"/>
      <c r="B229" s="202"/>
      <c r="C229" s="202"/>
    </row>
    <row r="230" spans="1:3" x14ac:dyDescent="0.2">
      <c r="A230" s="202"/>
      <c r="B230" s="202"/>
      <c r="C230" s="202"/>
    </row>
    <row r="231" spans="1:3" x14ac:dyDescent="0.2">
      <c r="A231" s="202"/>
      <c r="B231" s="202"/>
      <c r="C231" s="202"/>
    </row>
    <row r="232" spans="1:3" x14ac:dyDescent="0.2">
      <c r="A232" s="202"/>
      <c r="B232" s="202"/>
      <c r="C232" s="202"/>
    </row>
    <row r="233" spans="1:3" x14ac:dyDescent="0.2">
      <c r="A233" s="202"/>
      <c r="B233" s="202"/>
      <c r="C233" s="202"/>
    </row>
    <row r="234" spans="1:3" x14ac:dyDescent="0.2">
      <c r="A234" s="202"/>
      <c r="B234" s="202"/>
      <c r="C234" s="202"/>
    </row>
    <row r="235" spans="1:3" x14ac:dyDescent="0.2">
      <c r="A235" s="202"/>
      <c r="B235" s="202"/>
      <c r="C235" s="202"/>
    </row>
    <row r="236" spans="1:3" x14ac:dyDescent="0.2">
      <c r="A236" s="202"/>
      <c r="B236" s="202"/>
      <c r="C236" s="202"/>
    </row>
    <row r="237" spans="1:3" x14ac:dyDescent="0.2">
      <c r="A237" s="202"/>
      <c r="B237" s="202"/>
      <c r="C237" s="202"/>
    </row>
    <row r="238" spans="1:3" x14ac:dyDescent="0.2">
      <c r="A238" s="202"/>
      <c r="B238" s="202"/>
      <c r="C238" s="202"/>
    </row>
    <row r="239" spans="1:3" x14ac:dyDescent="0.2">
      <c r="A239" s="202"/>
      <c r="B239" s="202"/>
      <c r="C239" s="202"/>
    </row>
    <row r="240" spans="1:3" x14ac:dyDescent="0.2">
      <c r="A240" s="202"/>
      <c r="B240" s="202"/>
      <c r="C240" s="202"/>
    </row>
    <row r="241" spans="1:3" x14ac:dyDescent="0.2">
      <c r="A241" s="202"/>
      <c r="B241" s="202"/>
      <c r="C241" s="202"/>
    </row>
    <row r="242" spans="1:3" x14ac:dyDescent="0.2">
      <c r="A242" s="202"/>
      <c r="B242" s="202"/>
      <c r="C242" s="202"/>
    </row>
    <row r="243" spans="1:3" x14ac:dyDescent="0.2">
      <c r="A243" s="202"/>
      <c r="B243" s="202"/>
      <c r="C243" s="202"/>
    </row>
    <row r="244" spans="1:3" x14ac:dyDescent="0.2">
      <c r="A244" s="202"/>
      <c r="B244" s="202"/>
      <c r="C244" s="202"/>
    </row>
    <row r="245" spans="1:3" x14ac:dyDescent="0.2">
      <c r="A245" s="202"/>
      <c r="B245" s="202"/>
      <c r="C245" s="202"/>
    </row>
    <row r="246" spans="1:3" x14ac:dyDescent="0.2">
      <c r="A246" s="202"/>
      <c r="B246" s="202"/>
      <c r="C246" s="202"/>
    </row>
    <row r="247" spans="1:3" x14ac:dyDescent="0.2">
      <c r="A247" s="202"/>
      <c r="B247" s="202"/>
      <c r="C247" s="202"/>
    </row>
    <row r="248" spans="1:3" x14ac:dyDescent="0.2">
      <c r="A248" s="202"/>
      <c r="B248" s="202"/>
      <c r="C248" s="202"/>
    </row>
    <row r="249" spans="1:3" x14ac:dyDescent="0.2">
      <c r="A249" s="202"/>
      <c r="B249" s="202"/>
      <c r="C249" s="202"/>
    </row>
    <row r="250" spans="1:3" x14ac:dyDescent="0.2">
      <c r="A250" s="202"/>
      <c r="B250" s="202"/>
      <c r="C250" s="202"/>
    </row>
    <row r="251" spans="1:3" x14ac:dyDescent="0.2">
      <c r="A251" s="202"/>
      <c r="B251" s="202"/>
      <c r="C251" s="202"/>
    </row>
    <row r="252" spans="1:3" x14ac:dyDescent="0.2">
      <c r="A252" s="202"/>
      <c r="B252" s="202"/>
      <c r="C252" s="202"/>
    </row>
    <row r="253" spans="1:3" x14ac:dyDescent="0.2">
      <c r="A253" s="202"/>
      <c r="B253" s="202"/>
      <c r="C253" s="202"/>
    </row>
    <row r="254" spans="1:3" x14ac:dyDescent="0.2">
      <c r="A254" s="202"/>
      <c r="B254" s="202"/>
      <c r="C254" s="202"/>
    </row>
    <row r="255" spans="1:3" x14ac:dyDescent="0.2">
      <c r="A255" s="202"/>
      <c r="B255" s="202"/>
      <c r="C255" s="202"/>
    </row>
    <row r="256" spans="1:3" x14ac:dyDescent="0.2">
      <c r="A256" s="202"/>
      <c r="B256" s="202"/>
      <c r="C256" s="202"/>
    </row>
    <row r="257" spans="1:3" x14ac:dyDescent="0.2">
      <c r="A257" s="202"/>
      <c r="B257" s="202"/>
      <c r="C257" s="202"/>
    </row>
    <row r="258" spans="1:3" x14ac:dyDescent="0.2">
      <c r="A258" s="202"/>
      <c r="B258" s="202"/>
      <c r="C258" s="202"/>
    </row>
    <row r="259" spans="1:3" x14ac:dyDescent="0.2">
      <c r="A259" s="202"/>
      <c r="B259" s="202"/>
      <c r="C259" s="202"/>
    </row>
    <row r="260" spans="1:3" x14ac:dyDescent="0.2">
      <c r="A260" s="202"/>
      <c r="B260" s="202"/>
      <c r="C260" s="202"/>
    </row>
    <row r="261" spans="1:3" x14ac:dyDescent="0.2">
      <c r="A261" s="202"/>
      <c r="B261" s="202"/>
      <c r="C261" s="202"/>
    </row>
    <row r="262" spans="1:3" x14ac:dyDescent="0.2">
      <c r="A262" s="202"/>
      <c r="B262" s="202"/>
      <c r="C262" s="202"/>
    </row>
    <row r="263" spans="1:3" x14ac:dyDescent="0.2">
      <c r="A263" s="202"/>
      <c r="B263" s="202"/>
      <c r="C263" s="202"/>
    </row>
    <row r="264" spans="1:3" x14ac:dyDescent="0.2">
      <c r="A264" s="202"/>
      <c r="B264" s="202"/>
      <c r="C264" s="202"/>
    </row>
    <row r="265" spans="1:3" x14ac:dyDescent="0.2">
      <c r="A265" s="202"/>
      <c r="B265" s="202"/>
      <c r="C265" s="202"/>
    </row>
    <row r="266" spans="1:3" x14ac:dyDescent="0.2">
      <c r="A266" s="202"/>
      <c r="B266" s="202"/>
      <c r="C266" s="202"/>
    </row>
    <row r="267" spans="1:3" x14ac:dyDescent="0.2">
      <c r="A267" s="202"/>
      <c r="B267" s="202"/>
      <c r="C267" s="202"/>
    </row>
    <row r="268" spans="1:3" x14ac:dyDescent="0.2">
      <c r="A268" s="202"/>
      <c r="B268" s="202"/>
      <c r="C268" s="202"/>
    </row>
    <row r="269" spans="1:3" x14ac:dyDescent="0.2">
      <c r="A269" s="202"/>
      <c r="B269" s="202"/>
      <c r="C269" s="202"/>
    </row>
    <row r="270" spans="1:3" x14ac:dyDescent="0.2">
      <c r="A270" s="202"/>
      <c r="B270" s="202"/>
      <c r="C270" s="202"/>
    </row>
    <row r="271" spans="1:3" x14ac:dyDescent="0.2">
      <c r="A271" s="202"/>
      <c r="B271" s="202"/>
      <c r="C271" s="202"/>
    </row>
    <row r="272" spans="1:3" x14ac:dyDescent="0.2">
      <c r="A272" s="202"/>
      <c r="B272" s="202"/>
      <c r="C272" s="202"/>
    </row>
    <row r="273" spans="1:3" x14ac:dyDescent="0.2">
      <c r="A273" s="202"/>
      <c r="B273" s="202"/>
      <c r="C273" s="202"/>
    </row>
    <row r="274" spans="1:3" x14ac:dyDescent="0.2">
      <c r="A274" s="202"/>
      <c r="B274" s="202"/>
      <c r="C274" s="202"/>
    </row>
    <row r="275" spans="1:3" x14ac:dyDescent="0.2">
      <c r="A275" s="202"/>
      <c r="B275" s="202"/>
      <c r="C275" s="202"/>
    </row>
    <row r="276" spans="1:3" x14ac:dyDescent="0.2">
      <c r="A276" s="202"/>
      <c r="B276" s="202"/>
      <c r="C276" s="202"/>
    </row>
    <row r="277" spans="1:3" x14ac:dyDescent="0.2">
      <c r="A277" s="202"/>
      <c r="B277" s="202"/>
      <c r="C277" s="202"/>
    </row>
    <row r="278" spans="1:3" x14ac:dyDescent="0.2">
      <c r="A278" s="202"/>
      <c r="B278" s="202"/>
      <c r="C278" s="202"/>
    </row>
    <row r="279" spans="1:3" x14ac:dyDescent="0.2">
      <c r="A279" s="202"/>
      <c r="B279" s="202"/>
      <c r="C279" s="202"/>
    </row>
    <row r="280" spans="1:3" x14ac:dyDescent="0.2">
      <c r="A280" s="202"/>
      <c r="B280" s="202"/>
      <c r="C280" s="202"/>
    </row>
    <row r="281" spans="1:3" x14ac:dyDescent="0.2">
      <c r="A281" s="202"/>
      <c r="B281" s="202"/>
      <c r="C281" s="202"/>
    </row>
    <row r="282" spans="1:3" x14ac:dyDescent="0.2">
      <c r="A282" s="202"/>
      <c r="B282" s="202"/>
      <c r="C282" s="202"/>
    </row>
    <row r="283" spans="1:3" x14ac:dyDescent="0.2">
      <c r="A283" s="202"/>
      <c r="B283" s="202"/>
      <c r="C283" s="202"/>
    </row>
    <row r="284" spans="1:3" x14ac:dyDescent="0.2">
      <c r="A284" s="202"/>
      <c r="B284" s="202"/>
      <c r="C284" s="202"/>
    </row>
    <row r="285" spans="1:3" x14ac:dyDescent="0.2">
      <c r="A285" s="202"/>
      <c r="B285" s="202"/>
      <c r="C285" s="202"/>
    </row>
    <row r="286" spans="1:3" x14ac:dyDescent="0.2">
      <c r="A286" s="202"/>
      <c r="B286" s="202"/>
      <c r="C286" s="202"/>
    </row>
    <row r="287" spans="1:3" x14ac:dyDescent="0.2">
      <c r="A287" s="202"/>
      <c r="B287" s="202"/>
      <c r="C287" s="202"/>
    </row>
    <row r="288" spans="1:3" x14ac:dyDescent="0.2">
      <c r="A288" s="202"/>
      <c r="B288" s="202"/>
      <c r="C288" s="202"/>
    </row>
    <row r="289" spans="1:3" x14ac:dyDescent="0.2">
      <c r="A289" s="202"/>
      <c r="B289" s="202"/>
      <c r="C289" s="202"/>
    </row>
    <row r="290" spans="1:3" x14ac:dyDescent="0.2">
      <c r="A290" s="202"/>
      <c r="B290" s="202"/>
      <c r="C290" s="202"/>
    </row>
    <row r="291" spans="1:3" x14ac:dyDescent="0.2">
      <c r="A291" s="202"/>
      <c r="B291" s="202"/>
      <c r="C291" s="202"/>
    </row>
    <row r="292" spans="1:3" x14ac:dyDescent="0.2">
      <c r="A292" s="202"/>
      <c r="B292" s="202"/>
      <c r="C292" s="202"/>
    </row>
    <row r="293" spans="1:3" x14ac:dyDescent="0.2">
      <c r="A293" s="202"/>
      <c r="B293" s="202"/>
      <c r="C293" s="202"/>
    </row>
    <row r="294" spans="1:3" x14ac:dyDescent="0.2">
      <c r="A294" s="202"/>
      <c r="B294" s="202"/>
      <c r="C294" s="202"/>
    </row>
    <row r="295" spans="1:3" x14ac:dyDescent="0.2">
      <c r="A295" s="202"/>
      <c r="B295" s="202"/>
      <c r="C295" s="202"/>
    </row>
    <row r="296" spans="1:3" x14ac:dyDescent="0.2">
      <c r="A296" s="202"/>
      <c r="B296" s="202"/>
      <c r="C296" s="202"/>
    </row>
    <row r="297" spans="1:3" x14ac:dyDescent="0.2">
      <c r="A297" s="202"/>
      <c r="B297" s="202"/>
      <c r="C297" s="202"/>
    </row>
    <row r="298" spans="1:3" x14ac:dyDescent="0.2">
      <c r="A298" s="202"/>
      <c r="B298" s="202"/>
      <c r="C298" s="202"/>
    </row>
    <row r="299" spans="1:3" x14ac:dyDescent="0.2">
      <c r="A299" s="202"/>
      <c r="B299" s="202"/>
      <c r="C299" s="202"/>
    </row>
    <row r="300" spans="1:3" x14ac:dyDescent="0.2">
      <c r="A300" s="202"/>
      <c r="B300" s="202"/>
      <c r="C300" s="202"/>
    </row>
    <row r="301" spans="1:3" x14ac:dyDescent="0.2">
      <c r="A301" s="202"/>
      <c r="B301" s="202"/>
      <c r="C301" s="202"/>
    </row>
    <row r="302" spans="1:3" x14ac:dyDescent="0.2">
      <c r="A302" s="202"/>
      <c r="B302" s="202"/>
      <c r="C302" s="202"/>
    </row>
    <row r="303" spans="1:3" x14ac:dyDescent="0.2">
      <c r="A303" s="202"/>
      <c r="B303" s="202"/>
      <c r="C303" s="202"/>
    </row>
    <row r="304" spans="1:3" x14ac:dyDescent="0.2">
      <c r="A304" s="202"/>
      <c r="B304" s="202"/>
      <c r="C304" s="202"/>
    </row>
    <row r="305" spans="1:3" x14ac:dyDescent="0.2">
      <c r="A305" s="202"/>
      <c r="B305" s="202"/>
      <c r="C305" s="202"/>
    </row>
    <row r="306" spans="1:3" x14ac:dyDescent="0.2">
      <c r="A306" s="202"/>
      <c r="B306" s="202"/>
      <c r="C306" s="202"/>
    </row>
    <row r="307" spans="1:3" x14ac:dyDescent="0.2">
      <c r="A307" s="202"/>
      <c r="B307" s="202"/>
      <c r="C307" s="202"/>
    </row>
    <row r="308" spans="1:3" x14ac:dyDescent="0.2">
      <c r="A308" s="202"/>
      <c r="B308" s="202"/>
      <c r="C308" s="202"/>
    </row>
    <row r="309" spans="1:3" x14ac:dyDescent="0.2">
      <c r="A309" s="202"/>
      <c r="B309" s="202"/>
      <c r="C309" s="202"/>
    </row>
    <row r="310" spans="1:3" x14ac:dyDescent="0.2">
      <c r="A310" s="202"/>
      <c r="B310" s="202"/>
      <c r="C310" s="202"/>
    </row>
    <row r="311" spans="1:3" x14ac:dyDescent="0.2">
      <c r="A311" s="202"/>
      <c r="B311" s="202"/>
      <c r="C311" s="202"/>
    </row>
    <row r="312" spans="1:3" x14ac:dyDescent="0.2">
      <c r="A312" s="202"/>
      <c r="B312" s="202"/>
      <c r="C312" s="202"/>
    </row>
    <row r="313" spans="1:3" x14ac:dyDescent="0.2">
      <c r="A313" s="202"/>
      <c r="B313" s="202"/>
      <c r="C313" s="202"/>
    </row>
    <row r="314" spans="1:3" x14ac:dyDescent="0.2">
      <c r="A314" s="202"/>
      <c r="B314" s="202"/>
      <c r="C314" s="202"/>
    </row>
    <row r="315" spans="1:3" x14ac:dyDescent="0.2">
      <c r="A315" s="202"/>
      <c r="B315" s="202"/>
      <c r="C315" s="202"/>
    </row>
    <row r="316" spans="1:3" x14ac:dyDescent="0.2">
      <c r="A316" s="202"/>
      <c r="B316" s="202"/>
      <c r="C316" s="202"/>
    </row>
    <row r="317" spans="1:3" x14ac:dyDescent="0.2">
      <c r="A317" s="202"/>
      <c r="B317" s="202"/>
      <c r="C317" s="202"/>
    </row>
    <row r="318" spans="1:3" x14ac:dyDescent="0.2">
      <c r="A318" s="202"/>
      <c r="B318" s="202"/>
      <c r="C318" s="202"/>
    </row>
    <row r="319" spans="1:3" x14ac:dyDescent="0.2">
      <c r="A319" s="202"/>
      <c r="B319" s="202"/>
      <c r="C319" s="202"/>
    </row>
    <row r="320" spans="1:3" x14ac:dyDescent="0.2">
      <c r="A320" s="202"/>
      <c r="B320" s="202"/>
      <c r="C320" s="202"/>
    </row>
    <row r="321" spans="1:3" x14ac:dyDescent="0.2">
      <c r="A321" s="202"/>
      <c r="B321" s="202"/>
      <c r="C321" s="202"/>
    </row>
    <row r="322" spans="1:3" x14ac:dyDescent="0.2">
      <c r="A322" s="202"/>
      <c r="B322" s="202"/>
      <c r="C322" s="202"/>
    </row>
    <row r="323" spans="1:3" x14ac:dyDescent="0.2">
      <c r="A323" s="202"/>
      <c r="B323" s="202"/>
      <c r="C323" s="202"/>
    </row>
    <row r="324" spans="1:3" x14ac:dyDescent="0.2">
      <c r="A324" s="202"/>
      <c r="B324" s="202"/>
      <c r="C324" s="202"/>
    </row>
    <row r="325" spans="1:3" x14ac:dyDescent="0.2">
      <c r="A325" s="202"/>
      <c r="B325" s="202"/>
      <c r="C325" s="202"/>
    </row>
    <row r="326" spans="1:3" x14ac:dyDescent="0.2">
      <c r="A326" s="202"/>
      <c r="B326" s="202"/>
      <c r="C326" s="202"/>
    </row>
    <row r="327" spans="1:3" x14ac:dyDescent="0.2">
      <c r="A327" s="202"/>
      <c r="B327" s="202"/>
      <c r="C327" s="202"/>
    </row>
    <row r="328" spans="1:3" x14ac:dyDescent="0.2">
      <c r="A328" s="202"/>
      <c r="B328" s="202"/>
      <c r="C328" s="202"/>
    </row>
    <row r="329" spans="1:3" x14ac:dyDescent="0.2">
      <c r="A329" s="202"/>
      <c r="B329" s="202"/>
      <c r="C329" s="202"/>
    </row>
    <row r="330" spans="1:3" x14ac:dyDescent="0.2">
      <c r="A330" s="202"/>
      <c r="B330" s="202"/>
      <c r="C330" s="202"/>
    </row>
    <row r="331" spans="1:3" x14ac:dyDescent="0.2">
      <c r="A331" s="202"/>
      <c r="B331" s="202"/>
      <c r="C331" s="202"/>
    </row>
    <row r="332" spans="1:3" x14ac:dyDescent="0.2">
      <c r="A332" s="202"/>
      <c r="B332" s="202"/>
      <c r="C332" s="202"/>
    </row>
    <row r="333" spans="1:3" x14ac:dyDescent="0.2">
      <c r="A333" s="202"/>
      <c r="B333" s="202"/>
      <c r="C333" s="202"/>
    </row>
    <row r="334" spans="1:3" x14ac:dyDescent="0.2">
      <c r="A334" s="202"/>
      <c r="B334" s="202"/>
      <c r="C334" s="202"/>
    </row>
    <row r="335" spans="1:3" x14ac:dyDescent="0.2">
      <c r="A335" s="202"/>
      <c r="B335" s="202"/>
      <c r="C335" s="202"/>
    </row>
    <row r="336" spans="1:3" x14ac:dyDescent="0.2">
      <c r="A336" s="202"/>
      <c r="B336" s="202"/>
      <c r="C336" s="202"/>
    </row>
    <row r="337" spans="1:3" x14ac:dyDescent="0.2">
      <c r="A337" s="202"/>
      <c r="B337" s="202"/>
      <c r="C337" s="202"/>
    </row>
    <row r="338" spans="1:3" x14ac:dyDescent="0.2">
      <c r="A338" s="202"/>
      <c r="B338" s="202"/>
      <c r="C338" s="202"/>
    </row>
    <row r="339" spans="1:3" x14ac:dyDescent="0.2">
      <c r="A339" s="202"/>
      <c r="B339" s="202"/>
      <c r="C339" s="202"/>
    </row>
    <row r="340" spans="1:3" x14ac:dyDescent="0.2">
      <c r="A340" s="202"/>
      <c r="B340" s="202"/>
      <c r="C340" s="202"/>
    </row>
    <row r="341" spans="1:3" x14ac:dyDescent="0.2">
      <c r="A341" s="202"/>
      <c r="B341" s="202"/>
      <c r="C341" s="202"/>
    </row>
    <row r="342" spans="1:3" x14ac:dyDescent="0.2">
      <c r="A342" s="202"/>
      <c r="B342" s="202"/>
      <c r="C342" s="202"/>
    </row>
    <row r="343" spans="1:3" x14ac:dyDescent="0.2">
      <c r="A343" s="202"/>
      <c r="B343" s="202"/>
      <c r="C343" s="202"/>
    </row>
    <row r="344" spans="1:3" x14ac:dyDescent="0.2">
      <c r="A344" s="202"/>
      <c r="B344" s="202"/>
      <c r="C344" s="202"/>
    </row>
    <row r="345" spans="1:3" x14ac:dyDescent="0.2">
      <c r="A345" s="202"/>
      <c r="B345" s="202"/>
      <c r="C345" s="202"/>
    </row>
    <row r="346" spans="1:3" x14ac:dyDescent="0.2">
      <c r="A346" s="202"/>
      <c r="B346" s="202"/>
      <c r="C346" s="202"/>
    </row>
    <row r="347" spans="1:3" x14ac:dyDescent="0.2">
      <c r="A347" s="202"/>
      <c r="B347" s="202"/>
      <c r="C347" s="202"/>
    </row>
    <row r="348" spans="1:3" x14ac:dyDescent="0.2">
      <c r="A348" s="202"/>
      <c r="B348" s="202"/>
      <c r="C348" s="202"/>
    </row>
    <row r="349" spans="1:3" x14ac:dyDescent="0.2">
      <c r="A349" s="202"/>
      <c r="B349" s="202"/>
      <c r="C349" s="202"/>
    </row>
    <row r="350" spans="1:3" x14ac:dyDescent="0.2">
      <c r="A350" s="202"/>
      <c r="B350" s="202"/>
      <c r="C350" s="202"/>
    </row>
    <row r="351" spans="1:3" x14ac:dyDescent="0.2">
      <c r="A351" s="202"/>
      <c r="B351" s="202"/>
      <c r="C351" s="202"/>
    </row>
    <row r="352" spans="1:3" x14ac:dyDescent="0.2">
      <c r="A352" s="202"/>
      <c r="B352" s="202"/>
      <c r="C352" s="202"/>
    </row>
    <row r="353" spans="1:3" x14ac:dyDescent="0.2">
      <c r="A353" s="202"/>
      <c r="B353" s="202"/>
      <c r="C353" s="202"/>
    </row>
    <row r="354" spans="1:3" x14ac:dyDescent="0.2">
      <c r="A354" s="202"/>
      <c r="B354" s="202"/>
      <c r="C354" s="202"/>
    </row>
    <row r="355" spans="1:3" x14ac:dyDescent="0.2">
      <c r="A355" s="202"/>
      <c r="B355" s="202"/>
      <c r="C355" s="202"/>
    </row>
    <row r="356" spans="1:3" x14ac:dyDescent="0.2">
      <c r="A356" s="202"/>
      <c r="B356" s="202"/>
      <c r="C356" s="202"/>
    </row>
    <row r="357" spans="1:3" x14ac:dyDescent="0.2">
      <c r="A357" s="202"/>
      <c r="B357" s="202"/>
      <c r="C357" s="202"/>
    </row>
    <row r="358" spans="1:3" x14ac:dyDescent="0.2">
      <c r="A358" s="202"/>
      <c r="B358" s="202"/>
      <c r="C358" s="202"/>
    </row>
    <row r="359" spans="1:3" x14ac:dyDescent="0.2">
      <c r="A359" s="202"/>
      <c r="B359" s="202"/>
      <c r="C359" s="202"/>
    </row>
    <row r="360" spans="1:3" x14ac:dyDescent="0.2">
      <c r="A360" s="202"/>
      <c r="B360" s="202"/>
      <c r="C360" s="202"/>
    </row>
    <row r="361" spans="1:3" x14ac:dyDescent="0.2">
      <c r="A361" s="202"/>
      <c r="B361" s="202"/>
      <c r="C361" s="202"/>
    </row>
    <row r="362" spans="1:3" x14ac:dyDescent="0.2">
      <c r="A362" s="202"/>
      <c r="B362" s="202"/>
      <c r="C362" s="202"/>
    </row>
    <row r="363" spans="1:3" x14ac:dyDescent="0.2">
      <c r="A363" s="202"/>
      <c r="B363" s="202"/>
      <c r="C363" s="202"/>
    </row>
    <row r="364" spans="1:3" x14ac:dyDescent="0.2">
      <c r="A364" s="202"/>
      <c r="B364" s="202"/>
      <c r="C364" s="202"/>
    </row>
    <row r="365" spans="1:3" x14ac:dyDescent="0.2">
      <c r="A365" s="202"/>
      <c r="B365" s="202"/>
      <c r="C365" s="202"/>
    </row>
    <row r="366" spans="1:3" x14ac:dyDescent="0.2">
      <c r="A366" s="202"/>
      <c r="B366" s="202"/>
      <c r="C366" s="202"/>
    </row>
    <row r="367" spans="1:3" x14ac:dyDescent="0.2">
      <c r="A367" s="202"/>
      <c r="B367" s="202"/>
      <c r="C367" s="202"/>
    </row>
    <row r="368" spans="1:3" x14ac:dyDescent="0.2">
      <c r="A368" s="202"/>
      <c r="B368" s="202"/>
      <c r="C368" s="202"/>
    </row>
    <row r="369" spans="1:3" x14ac:dyDescent="0.2">
      <c r="A369" s="202"/>
      <c r="B369" s="202"/>
      <c r="C369" s="202"/>
    </row>
    <row r="370" spans="1:3" x14ac:dyDescent="0.2">
      <c r="A370" s="202"/>
      <c r="B370" s="202"/>
      <c r="C370" s="202"/>
    </row>
    <row r="371" spans="1:3" x14ac:dyDescent="0.2">
      <c r="A371" s="202"/>
      <c r="B371" s="202"/>
      <c r="C371" s="202"/>
    </row>
    <row r="372" spans="1:3" x14ac:dyDescent="0.2">
      <c r="A372" s="202"/>
      <c r="B372" s="202"/>
      <c r="C372" s="202"/>
    </row>
    <row r="373" spans="1:3" x14ac:dyDescent="0.2">
      <c r="A373" s="202"/>
      <c r="B373" s="202"/>
      <c r="C373" s="202"/>
    </row>
    <row r="374" spans="1:3" x14ac:dyDescent="0.2">
      <c r="A374" s="202"/>
      <c r="B374" s="202"/>
      <c r="C374" s="202"/>
    </row>
    <row r="375" spans="1:3" x14ac:dyDescent="0.2">
      <c r="A375" s="202"/>
      <c r="B375" s="202"/>
      <c r="C375" s="202"/>
    </row>
    <row r="376" spans="1:3" x14ac:dyDescent="0.2">
      <c r="A376" s="202"/>
      <c r="B376" s="202"/>
      <c r="C376" s="202"/>
    </row>
    <row r="377" spans="1:3" x14ac:dyDescent="0.2">
      <c r="A377" s="202"/>
      <c r="B377" s="202"/>
      <c r="C377" s="202"/>
    </row>
    <row r="378" spans="1:3" x14ac:dyDescent="0.2">
      <c r="A378" s="202"/>
      <c r="B378" s="202"/>
      <c r="C378" s="202"/>
    </row>
    <row r="379" spans="1:3" x14ac:dyDescent="0.2">
      <c r="A379" s="202"/>
      <c r="B379" s="202"/>
      <c r="C379" s="202"/>
    </row>
    <row r="380" spans="1:3" x14ac:dyDescent="0.2">
      <c r="A380" s="202"/>
      <c r="B380" s="202"/>
      <c r="C380" s="202"/>
    </row>
    <row r="381" spans="1:3" x14ac:dyDescent="0.2">
      <c r="A381" s="202"/>
      <c r="B381" s="202"/>
      <c r="C381" s="202"/>
    </row>
    <row r="382" spans="1:3" x14ac:dyDescent="0.2">
      <c r="A382" s="202"/>
      <c r="B382" s="202"/>
      <c r="C382" s="202"/>
    </row>
    <row r="383" spans="1:3" x14ac:dyDescent="0.2">
      <c r="A383" s="202"/>
      <c r="B383" s="202"/>
      <c r="C383" s="202"/>
    </row>
    <row r="384" spans="1:3" x14ac:dyDescent="0.2">
      <c r="A384" s="202"/>
      <c r="B384" s="202"/>
      <c r="C384" s="202"/>
    </row>
    <row r="385" spans="1:3" x14ac:dyDescent="0.2">
      <c r="A385" s="202"/>
      <c r="B385" s="202"/>
      <c r="C385" s="202"/>
    </row>
    <row r="386" spans="1:3" x14ac:dyDescent="0.2">
      <c r="A386" s="202"/>
      <c r="B386" s="202"/>
      <c r="C386" s="202"/>
    </row>
    <row r="387" spans="1:3" x14ac:dyDescent="0.2">
      <c r="A387" s="202"/>
      <c r="B387" s="202"/>
      <c r="C387" s="202"/>
    </row>
    <row r="388" spans="1:3" x14ac:dyDescent="0.2">
      <c r="A388" s="202"/>
      <c r="B388" s="202"/>
      <c r="C388" s="202"/>
    </row>
    <row r="389" spans="1:3" x14ac:dyDescent="0.2">
      <c r="A389" s="202"/>
      <c r="B389" s="202"/>
      <c r="C389" s="202"/>
    </row>
    <row r="390" spans="1:3" x14ac:dyDescent="0.2">
      <c r="A390" s="202"/>
      <c r="B390" s="202"/>
      <c r="C390" s="202"/>
    </row>
    <row r="391" spans="1:3" x14ac:dyDescent="0.2">
      <c r="A391" s="202"/>
      <c r="B391" s="202"/>
      <c r="C391" s="202"/>
    </row>
    <row r="392" spans="1:3" x14ac:dyDescent="0.2">
      <c r="A392" s="202"/>
      <c r="B392" s="202"/>
      <c r="C392" s="202"/>
    </row>
    <row r="393" spans="1:3" x14ac:dyDescent="0.2">
      <c r="A393" s="202"/>
      <c r="B393" s="202"/>
      <c r="C393" s="202"/>
    </row>
    <row r="394" spans="1:3" x14ac:dyDescent="0.2">
      <c r="A394" s="202"/>
      <c r="B394" s="202"/>
      <c r="C394" s="202"/>
    </row>
    <row r="395" spans="1:3" x14ac:dyDescent="0.2">
      <c r="A395" s="202"/>
      <c r="B395" s="202"/>
      <c r="C395" s="202"/>
    </row>
    <row r="396" spans="1:3" x14ac:dyDescent="0.2">
      <c r="A396" s="202"/>
      <c r="B396" s="202"/>
      <c r="C396" s="202"/>
    </row>
    <row r="397" spans="1:3" x14ac:dyDescent="0.2">
      <c r="A397" s="202"/>
      <c r="B397" s="202"/>
      <c r="C397" s="202"/>
    </row>
    <row r="398" spans="1:3" x14ac:dyDescent="0.2">
      <c r="A398" s="202"/>
      <c r="B398" s="202"/>
      <c r="C398" s="202"/>
    </row>
    <row r="399" spans="1:3" x14ac:dyDescent="0.2">
      <c r="A399" s="202"/>
      <c r="B399" s="202"/>
      <c r="C399" s="202"/>
    </row>
    <row r="400" spans="1:3" x14ac:dyDescent="0.2">
      <c r="A400" s="202"/>
      <c r="B400" s="202"/>
      <c r="C400" s="202"/>
    </row>
    <row r="401" spans="1:3" x14ac:dyDescent="0.2">
      <c r="A401" s="202"/>
      <c r="B401" s="202"/>
      <c r="C401" s="202"/>
    </row>
    <row r="402" spans="1:3" x14ac:dyDescent="0.2">
      <c r="A402" s="202"/>
      <c r="B402" s="202"/>
      <c r="C402" s="202"/>
    </row>
    <row r="403" spans="1:3" x14ac:dyDescent="0.2">
      <c r="A403" s="202"/>
      <c r="B403" s="202"/>
      <c r="C403" s="202"/>
    </row>
    <row r="404" spans="1:3" x14ac:dyDescent="0.2">
      <c r="A404" s="202"/>
      <c r="B404" s="202"/>
      <c r="C404" s="202"/>
    </row>
    <row r="405" spans="1:3" x14ac:dyDescent="0.2">
      <c r="A405" s="202"/>
      <c r="B405" s="202"/>
      <c r="C405" s="202"/>
    </row>
    <row r="406" spans="1:3" x14ac:dyDescent="0.2">
      <c r="A406" s="202"/>
      <c r="B406" s="202"/>
      <c r="C406" s="202"/>
    </row>
    <row r="407" spans="1:3" x14ac:dyDescent="0.2">
      <c r="A407" s="202"/>
      <c r="B407" s="202"/>
      <c r="C407" s="202"/>
    </row>
    <row r="408" spans="1:3" x14ac:dyDescent="0.2">
      <c r="A408" s="202"/>
      <c r="B408" s="202"/>
      <c r="C408" s="202"/>
    </row>
    <row r="409" spans="1:3" x14ac:dyDescent="0.2">
      <c r="A409" s="202"/>
      <c r="B409" s="202"/>
      <c r="C409" s="202"/>
    </row>
    <row r="410" spans="1:3" x14ac:dyDescent="0.2">
      <c r="A410" s="202"/>
      <c r="B410" s="202"/>
      <c r="C410" s="202"/>
    </row>
    <row r="411" spans="1:3" x14ac:dyDescent="0.2">
      <c r="A411" s="202"/>
      <c r="B411" s="202"/>
      <c r="C411" s="202"/>
    </row>
    <row r="412" spans="1:3" x14ac:dyDescent="0.2">
      <c r="A412" s="202"/>
      <c r="B412" s="202"/>
      <c r="C412" s="202"/>
    </row>
    <row r="413" spans="1:3" x14ac:dyDescent="0.2">
      <c r="A413" s="202"/>
      <c r="B413" s="202"/>
      <c r="C413" s="202"/>
    </row>
    <row r="414" spans="1:3" x14ac:dyDescent="0.2">
      <c r="A414" s="202"/>
      <c r="B414" s="202"/>
      <c r="C414" s="202"/>
    </row>
    <row r="415" spans="1:3" x14ac:dyDescent="0.2">
      <c r="A415" s="202"/>
      <c r="B415" s="202"/>
      <c r="C415" s="202"/>
    </row>
    <row r="416" spans="1:3" x14ac:dyDescent="0.2">
      <c r="A416" s="202"/>
      <c r="B416" s="202"/>
      <c r="C416" s="202"/>
    </row>
    <row r="417" spans="1:3" x14ac:dyDescent="0.2">
      <c r="A417" s="202"/>
      <c r="B417" s="202"/>
      <c r="C417" s="202"/>
    </row>
    <row r="418" spans="1:3" x14ac:dyDescent="0.2">
      <c r="A418" s="202"/>
      <c r="B418" s="202"/>
      <c r="C418" s="202"/>
    </row>
    <row r="419" spans="1:3" x14ac:dyDescent="0.2">
      <c r="A419" s="202"/>
      <c r="B419" s="202"/>
      <c r="C419" s="202"/>
    </row>
    <row r="420" spans="1:3" x14ac:dyDescent="0.2">
      <c r="A420" s="202"/>
      <c r="B420" s="202"/>
      <c r="C420" s="202"/>
    </row>
    <row r="421" spans="1:3" x14ac:dyDescent="0.2">
      <c r="A421" s="202"/>
      <c r="B421" s="202"/>
      <c r="C421" s="202"/>
    </row>
    <row r="422" spans="1:3" x14ac:dyDescent="0.2">
      <c r="A422" s="202"/>
      <c r="B422" s="202"/>
      <c r="C422" s="202"/>
    </row>
    <row r="423" spans="1:3" x14ac:dyDescent="0.2">
      <c r="A423" s="202"/>
      <c r="B423" s="202"/>
      <c r="C423" s="202"/>
    </row>
    <row r="424" spans="1:3" x14ac:dyDescent="0.2">
      <c r="A424" s="202"/>
      <c r="B424" s="202"/>
      <c r="C424" s="202"/>
    </row>
    <row r="425" spans="1:3" x14ac:dyDescent="0.2">
      <c r="A425" s="202"/>
      <c r="B425" s="202"/>
      <c r="C425" s="202"/>
    </row>
    <row r="426" spans="1:3" x14ac:dyDescent="0.2">
      <c r="A426" s="202"/>
      <c r="B426" s="202"/>
      <c r="C426" s="202"/>
    </row>
    <row r="427" spans="1:3" x14ac:dyDescent="0.2">
      <c r="A427" s="202"/>
      <c r="B427" s="202"/>
      <c r="C427" s="202"/>
    </row>
    <row r="428" spans="1:3" x14ac:dyDescent="0.2">
      <c r="A428" s="202"/>
      <c r="B428" s="202"/>
      <c r="C428" s="202"/>
    </row>
    <row r="429" spans="1:3" x14ac:dyDescent="0.2">
      <c r="A429" s="202"/>
      <c r="B429" s="202"/>
      <c r="C429" s="202"/>
    </row>
    <row r="430" spans="1:3" x14ac:dyDescent="0.2">
      <c r="A430" s="202"/>
      <c r="B430" s="202"/>
      <c r="C430" s="202"/>
    </row>
    <row r="431" spans="1:3" x14ac:dyDescent="0.2">
      <c r="A431" s="202"/>
      <c r="B431" s="202"/>
      <c r="C431" s="202"/>
    </row>
    <row r="432" spans="1:3" x14ac:dyDescent="0.2">
      <c r="A432" s="202"/>
      <c r="B432" s="202"/>
      <c r="C432" s="202"/>
    </row>
    <row r="433" spans="1:3" x14ac:dyDescent="0.2">
      <c r="A433" s="202"/>
      <c r="B433" s="202"/>
      <c r="C433" s="202"/>
    </row>
    <row r="434" spans="1:3" x14ac:dyDescent="0.2">
      <c r="A434" s="202"/>
      <c r="B434" s="202"/>
      <c r="C434" s="202"/>
    </row>
    <row r="435" spans="1:3" x14ac:dyDescent="0.2">
      <c r="A435" s="202"/>
      <c r="B435" s="202"/>
      <c r="C435" s="202"/>
    </row>
    <row r="436" spans="1:3" x14ac:dyDescent="0.2">
      <c r="A436" s="202"/>
      <c r="B436" s="202"/>
      <c r="C436" s="202"/>
    </row>
    <row r="437" spans="1:3" x14ac:dyDescent="0.2">
      <c r="A437" s="202"/>
      <c r="B437" s="202"/>
      <c r="C437" s="202"/>
    </row>
    <row r="438" spans="1:3" x14ac:dyDescent="0.2">
      <c r="A438" s="202"/>
      <c r="B438" s="202"/>
      <c r="C438" s="202"/>
    </row>
    <row r="439" spans="1:3" x14ac:dyDescent="0.2">
      <c r="A439" s="202"/>
      <c r="B439" s="202"/>
      <c r="C439" s="202"/>
    </row>
    <row r="440" spans="1:3" x14ac:dyDescent="0.2">
      <c r="A440" s="202"/>
      <c r="B440" s="202"/>
      <c r="C440" s="202"/>
    </row>
    <row r="441" spans="1:3" x14ac:dyDescent="0.2">
      <c r="A441" s="202"/>
      <c r="B441" s="202"/>
      <c r="C441" s="202"/>
    </row>
    <row r="442" spans="1:3" x14ac:dyDescent="0.2">
      <c r="A442" s="202"/>
      <c r="B442" s="202"/>
      <c r="C442" s="202"/>
    </row>
    <row r="443" spans="1:3" x14ac:dyDescent="0.2">
      <c r="A443" s="202"/>
      <c r="B443" s="202"/>
      <c r="C443" s="202"/>
    </row>
    <row r="444" spans="1:3" x14ac:dyDescent="0.2">
      <c r="A444" s="202"/>
      <c r="B444" s="202"/>
      <c r="C444" s="202"/>
    </row>
    <row r="445" spans="1:3" x14ac:dyDescent="0.2">
      <c r="A445" s="202"/>
      <c r="B445" s="202"/>
      <c r="C445" s="202"/>
    </row>
    <row r="446" spans="1:3" x14ac:dyDescent="0.2">
      <c r="A446" s="202"/>
      <c r="B446" s="202"/>
      <c r="C446" s="202"/>
    </row>
    <row r="447" spans="1:3" x14ac:dyDescent="0.2">
      <c r="A447" s="202"/>
      <c r="B447" s="202"/>
      <c r="C447" s="202"/>
    </row>
    <row r="448" spans="1:3" x14ac:dyDescent="0.2">
      <c r="A448" s="202"/>
      <c r="B448" s="202"/>
      <c r="C448" s="202"/>
    </row>
    <row r="449" spans="1:3" x14ac:dyDescent="0.2">
      <c r="A449" s="202"/>
      <c r="B449" s="202"/>
      <c r="C449" s="202"/>
    </row>
    <row r="450" spans="1:3" x14ac:dyDescent="0.2">
      <c r="A450" s="202"/>
      <c r="B450" s="202"/>
      <c r="C450" s="202"/>
    </row>
    <row r="451" spans="1:3" x14ac:dyDescent="0.2">
      <c r="A451" s="202"/>
      <c r="B451" s="202"/>
      <c r="C451" s="202"/>
    </row>
    <row r="452" spans="1:3" x14ac:dyDescent="0.2">
      <c r="A452" s="202"/>
      <c r="B452" s="202"/>
      <c r="C452" s="202"/>
    </row>
    <row r="453" spans="1:3" x14ac:dyDescent="0.2">
      <c r="A453" s="202"/>
      <c r="B453" s="202"/>
      <c r="C453" s="202"/>
    </row>
    <row r="454" spans="1:3" x14ac:dyDescent="0.2">
      <c r="A454" s="202"/>
      <c r="B454" s="202"/>
      <c r="C454" s="202"/>
    </row>
    <row r="455" spans="1:3" x14ac:dyDescent="0.2">
      <c r="A455" s="202"/>
      <c r="B455" s="202"/>
      <c r="C455" s="202"/>
    </row>
    <row r="456" spans="1:3" x14ac:dyDescent="0.2">
      <c r="A456" s="202"/>
      <c r="B456" s="202"/>
      <c r="C456" s="202"/>
    </row>
    <row r="457" spans="1:3" x14ac:dyDescent="0.2">
      <c r="A457" s="202"/>
      <c r="B457" s="202"/>
      <c r="C457" s="202"/>
    </row>
    <row r="458" spans="1:3" x14ac:dyDescent="0.2">
      <c r="A458" s="202"/>
      <c r="B458" s="202"/>
      <c r="C458" s="202"/>
    </row>
    <row r="459" spans="1:3" x14ac:dyDescent="0.2">
      <c r="A459" s="202"/>
      <c r="B459" s="202"/>
      <c r="C459" s="202"/>
    </row>
    <row r="460" spans="1:3" x14ac:dyDescent="0.2">
      <c r="A460" s="202"/>
      <c r="B460" s="202"/>
      <c r="C460" s="202"/>
    </row>
    <row r="461" spans="1:3" x14ac:dyDescent="0.2">
      <c r="A461" s="202"/>
      <c r="B461" s="202"/>
      <c r="C461" s="202"/>
    </row>
    <row r="462" spans="1:3" x14ac:dyDescent="0.2">
      <c r="A462" s="202"/>
      <c r="B462" s="202"/>
      <c r="C462" s="202"/>
    </row>
    <row r="463" spans="1:3" x14ac:dyDescent="0.2">
      <c r="A463" s="202"/>
      <c r="B463" s="202"/>
      <c r="C463" s="202"/>
    </row>
    <row r="464" spans="1:3" x14ac:dyDescent="0.2">
      <c r="A464" s="202"/>
      <c r="B464" s="202"/>
      <c r="C464" s="202"/>
    </row>
    <row r="465" spans="1:3" x14ac:dyDescent="0.2">
      <c r="A465" s="202"/>
      <c r="B465" s="202"/>
      <c r="C465" s="202"/>
    </row>
    <row r="466" spans="1:3" x14ac:dyDescent="0.2">
      <c r="A466" s="202"/>
      <c r="B466" s="202"/>
      <c r="C466" s="202"/>
    </row>
    <row r="467" spans="1:3" x14ac:dyDescent="0.2">
      <c r="A467" s="202"/>
      <c r="B467" s="202"/>
      <c r="C467" s="202"/>
    </row>
    <row r="468" spans="1:3" x14ac:dyDescent="0.2">
      <c r="A468" s="202"/>
      <c r="B468" s="202"/>
      <c r="C468" s="202"/>
    </row>
    <row r="469" spans="1:3" x14ac:dyDescent="0.2">
      <c r="A469" s="202"/>
      <c r="B469" s="202"/>
      <c r="C469" s="202"/>
    </row>
    <row r="470" spans="1:3" x14ac:dyDescent="0.2">
      <c r="A470" s="202"/>
      <c r="B470" s="202"/>
      <c r="C470" s="202"/>
    </row>
    <row r="471" spans="1:3" x14ac:dyDescent="0.2">
      <c r="A471" s="202"/>
      <c r="B471" s="202"/>
      <c r="C471" s="202"/>
    </row>
    <row r="472" spans="1:3" x14ac:dyDescent="0.2">
      <c r="A472" s="202"/>
      <c r="B472" s="202"/>
      <c r="C472" s="202"/>
    </row>
    <row r="473" spans="1:3" x14ac:dyDescent="0.2">
      <c r="A473" s="202"/>
      <c r="B473" s="202"/>
      <c r="C473" s="202"/>
    </row>
    <row r="474" spans="1:3" x14ac:dyDescent="0.2">
      <c r="A474" s="202"/>
      <c r="B474" s="202"/>
      <c r="C474" s="202"/>
    </row>
    <row r="475" spans="1:3" x14ac:dyDescent="0.2">
      <c r="A475" s="202"/>
      <c r="B475" s="202"/>
      <c r="C475" s="202"/>
    </row>
    <row r="476" spans="1:3" x14ac:dyDescent="0.2">
      <c r="A476" s="202"/>
      <c r="B476" s="202"/>
      <c r="C476" s="202"/>
    </row>
    <row r="477" spans="1:3" x14ac:dyDescent="0.2">
      <c r="A477" s="202"/>
      <c r="B477" s="202"/>
      <c r="C477" s="202"/>
    </row>
    <row r="478" spans="1:3" x14ac:dyDescent="0.2">
      <c r="A478" s="202"/>
      <c r="B478" s="202"/>
      <c r="C478" s="202"/>
    </row>
    <row r="479" spans="1:3" x14ac:dyDescent="0.2">
      <c r="A479" s="202"/>
      <c r="B479" s="202"/>
      <c r="C479" s="202"/>
    </row>
    <row r="480" spans="1:3" x14ac:dyDescent="0.2">
      <c r="A480" s="202"/>
      <c r="B480" s="202"/>
      <c r="C480" s="202"/>
    </row>
    <row r="481" spans="1:3" x14ac:dyDescent="0.2">
      <c r="A481" s="202"/>
      <c r="B481" s="202"/>
      <c r="C481" s="202"/>
    </row>
    <row r="482" spans="1:3" x14ac:dyDescent="0.2">
      <c r="A482" s="202"/>
      <c r="B482" s="202"/>
      <c r="C482" s="202"/>
    </row>
    <row r="483" spans="1:3" x14ac:dyDescent="0.2">
      <c r="A483" s="202"/>
      <c r="B483" s="202"/>
      <c r="C483" s="202"/>
    </row>
    <row r="484" spans="1:3" x14ac:dyDescent="0.2">
      <c r="A484" s="202"/>
      <c r="B484" s="202"/>
      <c r="C484" s="202"/>
    </row>
    <row r="485" spans="1:3" x14ac:dyDescent="0.2">
      <c r="A485" s="202"/>
      <c r="B485" s="202"/>
      <c r="C485" s="202"/>
    </row>
    <row r="486" spans="1:3" x14ac:dyDescent="0.2">
      <c r="A486" s="202"/>
      <c r="B486" s="202"/>
      <c r="C486" s="202"/>
    </row>
    <row r="487" spans="1:3" x14ac:dyDescent="0.2">
      <c r="A487" s="202"/>
      <c r="B487" s="202"/>
      <c r="C487" s="202"/>
    </row>
    <row r="488" spans="1:3" x14ac:dyDescent="0.2">
      <c r="A488" s="202"/>
      <c r="B488" s="202"/>
      <c r="C488" s="202"/>
    </row>
    <row r="489" spans="1:3" x14ac:dyDescent="0.2">
      <c r="A489" s="202"/>
      <c r="B489" s="202"/>
      <c r="C489" s="202"/>
    </row>
    <row r="490" spans="1:3" x14ac:dyDescent="0.2">
      <c r="A490" s="202"/>
      <c r="B490" s="202"/>
      <c r="C490" s="202"/>
    </row>
    <row r="491" spans="1:3" x14ac:dyDescent="0.2">
      <c r="A491" s="202"/>
      <c r="B491" s="202"/>
      <c r="C491" s="202"/>
    </row>
    <row r="492" spans="1:3" x14ac:dyDescent="0.2">
      <c r="A492" s="202"/>
      <c r="B492" s="202"/>
      <c r="C492" s="202"/>
    </row>
    <row r="493" spans="1:3" x14ac:dyDescent="0.2">
      <c r="A493" s="202"/>
      <c r="B493" s="202"/>
      <c r="C493" s="202"/>
    </row>
    <row r="494" spans="1:3" x14ac:dyDescent="0.2">
      <c r="A494" s="202"/>
      <c r="B494" s="202"/>
      <c r="C494" s="202"/>
    </row>
    <row r="495" spans="1:3" x14ac:dyDescent="0.2">
      <c r="A495" s="202"/>
      <c r="B495" s="202"/>
      <c r="C495" s="202"/>
    </row>
    <row r="496" spans="1:3" x14ac:dyDescent="0.2">
      <c r="A496" s="202"/>
      <c r="B496" s="202"/>
      <c r="C496" s="202"/>
    </row>
    <row r="497" spans="1:3" x14ac:dyDescent="0.2">
      <c r="A497" s="202"/>
      <c r="B497" s="202"/>
      <c r="C497" s="202"/>
    </row>
    <row r="498" spans="1:3" x14ac:dyDescent="0.2">
      <c r="A498" s="202"/>
      <c r="B498" s="202"/>
      <c r="C498" s="202"/>
    </row>
    <row r="499" spans="1:3" x14ac:dyDescent="0.2">
      <c r="A499" s="202"/>
      <c r="B499" s="202"/>
      <c r="C499" s="202"/>
    </row>
    <row r="500" spans="1:3" x14ac:dyDescent="0.2">
      <c r="A500" s="202"/>
      <c r="B500" s="202"/>
      <c r="C500" s="202"/>
    </row>
    <row r="501" spans="1:3" x14ac:dyDescent="0.2">
      <c r="A501" s="202"/>
      <c r="B501" s="202"/>
      <c r="C501" s="202"/>
    </row>
    <row r="502" spans="1:3" x14ac:dyDescent="0.2">
      <c r="A502" s="202"/>
      <c r="B502" s="202"/>
      <c r="C502" s="202"/>
    </row>
    <row r="503" spans="1:3" x14ac:dyDescent="0.2">
      <c r="A503" s="202"/>
      <c r="B503" s="202"/>
      <c r="C503" s="202"/>
    </row>
    <row r="504" spans="1:3" x14ac:dyDescent="0.2">
      <c r="A504" s="202"/>
      <c r="B504" s="202"/>
      <c r="C504" s="202"/>
    </row>
    <row r="505" spans="1:3" x14ac:dyDescent="0.2">
      <c r="A505" s="202"/>
      <c r="B505" s="202"/>
      <c r="C505" s="202"/>
    </row>
    <row r="506" spans="1:3" x14ac:dyDescent="0.2">
      <c r="A506" s="202"/>
      <c r="B506" s="202"/>
      <c r="C506" s="202"/>
    </row>
    <row r="507" spans="1:3" x14ac:dyDescent="0.2">
      <c r="A507" s="202"/>
      <c r="B507" s="202"/>
      <c r="C507" s="202"/>
    </row>
    <row r="508" spans="1:3" x14ac:dyDescent="0.2">
      <c r="A508" s="202"/>
      <c r="B508" s="202"/>
      <c r="C508" s="202"/>
    </row>
    <row r="509" spans="1:3" x14ac:dyDescent="0.2">
      <c r="A509" s="202"/>
      <c r="B509" s="202"/>
      <c r="C509" s="202"/>
    </row>
    <row r="510" spans="1:3" x14ac:dyDescent="0.2">
      <c r="A510" s="202"/>
      <c r="B510" s="202"/>
      <c r="C510" s="202"/>
    </row>
    <row r="511" spans="1:3" x14ac:dyDescent="0.2">
      <c r="A511" s="202"/>
      <c r="B511" s="202"/>
      <c r="C511" s="202"/>
    </row>
    <row r="512" spans="1:3" x14ac:dyDescent="0.2">
      <c r="A512" s="202"/>
      <c r="B512" s="202"/>
      <c r="C512" s="202"/>
    </row>
    <row r="513" spans="1:3" x14ac:dyDescent="0.2">
      <c r="A513" s="202"/>
      <c r="B513" s="202"/>
      <c r="C513" s="202"/>
    </row>
    <row r="514" spans="1:3" x14ac:dyDescent="0.2">
      <c r="A514" s="202"/>
      <c r="B514" s="202"/>
      <c r="C514" s="202"/>
    </row>
    <row r="515" spans="1:3" x14ac:dyDescent="0.2">
      <c r="A515" s="202"/>
      <c r="B515" s="202"/>
      <c r="C515" s="202"/>
    </row>
    <row r="516" spans="1:3" x14ac:dyDescent="0.2">
      <c r="A516" s="202"/>
      <c r="B516" s="202"/>
      <c r="C516" s="202"/>
    </row>
    <row r="517" spans="1:3" x14ac:dyDescent="0.2">
      <c r="A517" s="202"/>
      <c r="B517" s="202"/>
      <c r="C517" s="202"/>
    </row>
    <row r="518" spans="1:3" x14ac:dyDescent="0.2">
      <c r="A518" s="202"/>
      <c r="B518" s="202"/>
      <c r="C518" s="202"/>
    </row>
    <row r="519" spans="1:3" x14ac:dyDescent="0.2">
      <c r="A519" s="202"/>
      <c r="B519" s="202"/>
      <c r="C519" s="202"/>
    </row>
    <row r="520" spans="1:3" x14ac:dyDescent="0.2">
      <c r="A520" s="202"/>
      <c r="B520" s="202"/>
      <c r="C520" s="202"/>
    </row>
    <row r="521" spans="1:3" x14ac:dyDescent="0.2">
      <c r="A521" s="202"/>
      <c r="B521" s="202"/>
      <c r="C521" s="202"/>
    </row>
    <row r="522" spans="1:3" x14ac:dyDescent="0.2">
      <c r="A522" s="202"/>
      <c r="B522" s="202"/>
      <c r="C522" s="202"/>
    </row>
    <row r="523" spans="1:3" x14ac:dyDescent="0.2">
      <c r="A523" s="202"/>
      <c r="B523" s="202"/>
      <c r="C523" s="202"/>
    </row>
    <row r="524" spans="1:3" x14ac:dyDescent="0.2">
      <c r="A524" s="202"/>
      <c r="B524" s="202"/>
      <c r="C524" s="202"/>
    </row>
    <row r="525" spans="1:3" x14ac:dyDescent="0.2">
      <c r="A525" s="202"/>
      <c r="B525" s="202"/>
      <c r="C525" s="202"/>
    </row>
    <row r="526" spans="1:3" x14ac:dyDescent="0.2">
      <c r="A526" s="202"/>
      <c r="B526" s="202"/>
      <c r="C526" s="202"/>
    </row>
    <row r="527" spans="1:3" x14ac:dyDescent="0.2">
      <c r="A527" s="202"/>
      <c r="B527" s="202"/>
      <c r="C527" s="202"/>
    </row>
    <row r="528" spans="1:3" x14ac:dyDescent="0.2">
      <c r="A528" s="202"/>
      <c r="B528" s="202"/>
      <c r="C528" s="202"/>
    </row>
    <row r="529" spans="1:3" x14ac:dyDescent="0.2">
      <c r="A529" s="202"/>
      <c r="B529" s="202"/>
      <c r="C529" s="202"/>
    </row>
    <row r="530" spans="1:3" x14ac:dyDescent="0.2">
      <c r="A530" s="202"/>
      <c r="B530" s="202"/>
      <c r="C530" s="202"/>
    </row>
    <row r="531" spans="1:3" x14ac:dyDescent="0.2">
      <c r="A531" s="202"/>
      <c r="B531" s="202"/>
      <c r="C531" s="202"/>
    </row>
    <row r="532" spans="1:3" x14ac:dyDescent="0.2">
      <c r="A532" s="202"/>
      <c r="B532" s="202"/>
      <c r="C532" s="202"/>
    </row>
    <row r="533" spans="1:3" x14ac:dyDescent="0.2">
      <c r="A533" s="202"/>
      <c r="B533" s="202"/>
      <c r="C533" s="202"/>
    </row>
    <row r="534" spans="1:3" x14ac:dyDescent="0.2">
      <c r="A534" s="202"/>
      <c r="B534" s="202"/>
      <c r="C534" s="202"/>
    </row>
    <row r="535" spans="1:3" x14ac:dyDescent="0.2">
      <c r="A535" s="202"/>
      <c r="B535" s="202"/>
      <c r="C535" s="202"/>
    </row>
    <row r="536" spans="1:3" x14ac:dyDescent="0.2">
      <c r="A536" s="202"/>
      <c r="B536" s="202"/>
      <c r="C536" s="202"/>
    </row>
    <row r="537" spans="1:3" x14ac:dyDescent="0.2">
      <c r="A537" s="202"/>
      <c r="B537" s="202"/>
      <c r="C537" s="202"/>
    </row>
    <row r="538" spans="1:3" x14ac:dyDescent="0.2">
      <c r="A538" s="202"/>
      <c r="B538" s="202"/>
      <c r="C538" s="202"/>
    </row>
    <row r="539" spans="1:3" x14ac:dyDescent="0.2">
      <c r="A539" s="202"/>
      <c r="B539" s="202"/>
      <c r="C539" s="202"/>
    </row>
    <row r="540" spans="1:3" x14ac:dyDescent="0.2">
      <c r="A540" s="202"/>
      <c r="B540" s="202"/>
      <c r="C540" s="202"/>
    </row>
    <row r="541" spans="1:3" x14ac:dyDescent="0.2">
      <c r="A541" s="202"/>
      <c r="B541" s="202"/>
      <c r="C541" s="202"/>
    </row>
    <row r="542" spans="1:3" x14ac:dyDescent="0.2">
      <c r="A542" s="202"/>
      <c r="B542" s="202"/>
      <c r="C542" s="202"/>
    </row>
    <row r="543" spans="1:3" x14ac:dyDescent="0.2">
      <c r="A543" s="202"/>
      <c r="B543" s="202"/>
      <c r="C543" s="202"/>
    </row>
    <row r="544" spans="1:3" x14ac:dyDescent="0.2">
      <c r="A544" s="202"/>
      <c r="B544" s="202"/>
      <c r="C544" s="202"/>
    </row>
    <row r="545" spans="1:3" x14ac:dyDescent="0.2">
      <c r="A545" s="202"/>
      <c r="B545" s="202"/>
      <c r="C545" s="202"/>
    </row>
    <row r="546" spans="1:3" x14ac:dyDescent="0.2">
      <c r="A546" s="202"/>
      <c r="B546" s="202"/>
      <c r="C546" s="202"/>
    </row>
    <row r="547" spans="1:3" x14ac:dyDescent="0.2">
      <c r="A547" s="202"/>
      <c r="B547" s="202"/>
      <c r="C547" s="202"/>
    </row>
    <row r="548" spans="1:3" x14ac:dyDescent="0.2">
      <c r="A548" s="202"/>
      <c r="B548" s="202"/>
      <c r="C548" s="202"/>
    </row>
    <row r="549" spans="1:3" x14ac:dyDescent="0.2">
      <c r="A549" s="202"/>
      <c r="B549" s="202"/>
      <c r="C549" s="202"/>
    </row>
    <row r="550" spans="1:3" x14ac:dyDescent="0.2">
      <c r="A550" s="202"/>
      <c r="B550" s="202"/>
      <c r="C550" s="202"/>
    </row>
    <row r="551" spans="1:3" x14ac:dyDescent="0.2">
      <c r="A551" s="202"/>
      <c r="B551" s="202"/>
      <c r="C551" s="202"/>
    </row>
    <row r="552" spans="1:3" x14ac:dyDescent="0.2">
      <c r="A552" s="202"/>
      <c r="B552" s="202"/>
      <c r="C552" s="202"/>
    </row>
    <row r="553" spans="1:3" x14ac:dyDescent="0.2">
      <c r="A553" s="202"/>
      <c r="B553" s="202"/>
      <c r="C553" s="202"/>
    </row>
    <row r="554" spans="1:3" x14ac:dyDescent="0.2">
      <c r="A554" s="202"/>
      <c r="B554" s="202"/>
      <c r="C554" s="202"/>
    </row>
    <row r="555" spans="1:3" x14ac:dyDescent="0.2">
      <c r="A555" s="202"/>
      <c r="B555" s="202"/>
      <c r="C555" s="202"/>
    </row>
    <row r="556" spans="1:3" x14ac:dyDescent="0.2">
      <c r="A556" s="202"/>
      <c r="B556" s="202"/>
      <c r="C556" s="202"/>
    </row>
    <row r="557" spans="1:3" x14ac:dyDescent="0.2">
      <c r="A557" s="202"/>
      <c r="B557" s="202"/>
      <c r="C557" s="202"/>
    </row>
    <row r="558" spans="1:3" x14ac:dyDescent="0.2">
      <c r="A558" s="202"/>
      <c r="B558" s="202"/>
      <c r="C558" s="202"/>
    </row>
    <row r="559" spans="1:3" x14ac:dyDescent="0.2">
      <c r="A559" s="202"/>
      <c r="B559" s="202"/>
      <c r="C559" s="202"/>
    </row>
    <row r="560" spans="1:3" x14ac:dyDescent="0.2">
      <c r="A560" s="202"/>
      <c r="B560" s="202"/>
      <c r="C560" s="202"/>
    </row>
    <row r="561" spans="1:3" x14ac:dyDescent="0.2">
      <c r="A561" s="202"/>
      <c r="B561" s="202"/>
      <c r="C561" s="202"/>
    </row>
    <row r="562" spans="1:3" x14ac:dyDescent="0.2">
      <c r="A562" s="202"/>
      <c r="B562" s="202"/>
      <c r="C562" s="202"/>
    </row>
    <row r="563" spans="1:3" x14ac:dyDescent="0.2">
      <c r="A563" s="202"/>
      <c r="B563" s="202"/>
      <c r="C563" s="202"/>
    </row>
    <row r="564" spans="1:3" x14ac:dyDescent="0.2">
      <c r="A564" s="202"/>
      <c r="B564" s="202"/>
      <c r="C564" s="202"/>
    </row>
    <row r="565" spans="1:3" x14ac:dyDescent="0.2">
      <c r="A565" s="202"/>
      <c r="B565" s="202"/>
      <c r="C565" s="202"/>
    </row>
    <row r="566" spans="1:3" x14ac:dyDescent="0.2">
      <c r="A566" s="202"/>
      <c r="B566" s="202"/>
      <c r="C566" s="202"/>
    </row>
    <row r="567" spans="1:3" x14ac:dyDescent="0.2">
      <c r="A567" s="202"/>
      <c r="B567" s="202"/>
      <c r="C567" s="202"/>
    </row>
    <row r="568" spans="1:3" x14ac:dyDescent="0.2">
      <c r="A568" s="202"/>
      <c r="B568" s="202"/>
      <c r="C568" s="202"/>
    </row>
    <row r="569" spans="1:3" x14ac:dyDescent="0.2">
      <c r="A569" s="202"/>
      <c r="B569" s="202"/>
      <c r="C569" s="202"/>
    </row>
    <row r="570" spans="1:3" x14ac:dyDescent="0.2">
      <c r="A570" s="202"/>
      <c r="B570" s="202"/>
      <c r="C570" s="202"/>
    </row>
    <row r="571" spans="1:3" x14ac:dyDescent="0.2">
      <c r="A571" s="202"/>
      <c r="B571" s="202"/>
      <c r="C571" s="202"/>
    </row>
    <row r="572" spans="1:3" x14ac:dyDescent="0.2">
      <c r="A572" s="202"/>
      <c r="B572" s="202"/>
      <c r="C572" s="202"/>
    </row>
    <row r="573" spans="1:3" x14ac:dyDescent="0.2">
      <c r="A573" s="202"/>
      <c r="B573" s="202"/>
      <c r="C573" s="202"/>
    </row>
    <row r="574" spans="1:3" x14ac:dyDescent="0.2">
      <c r="A574" s="202"/>
      <c r="B574" s="202"/>
      <c r="C574" s="202"/>
    </row>
    <row r="575" spans="1:3" x14ac:dyDescent="0.2">
      <c r="A575" s="202"/>
      <c r="B575" s="202"/>
      <c r="C575" s="202"/>
    </row>
    <row r="576" spans="1:3" x14ac:dyDescent="0.2">
      <c r="A576" s="202"/>
      <c r="B576" s="202"/>
      <c r="C576" s="202"/>
    </row>
    <row r="577" spans="1:3" x14ac:dyDescent="0.2">
      <c r="A577" s="202"/>
      <c r="B577" s="202"/>
      <c r="C577" s="202"/>
    </row>
    <row r="578" spans="1:3" x14ac:dyDescent="0.2">
      <c r="A578" s="202"/>
      <c r="B578" s="202"/>
      <c r="C578" s="202"/>
    </row>
    <row r="579" spans="1:3" x14ac:dyDescent="0.2">
      <c r="A579" s="202"/>
      <c r="B579" s="202"/>
      <c r="C579" s="202"/>
    </row>
    <row r="580" spans="1:3" x14ac:dyDescent="0.2">
      <c r="A580" s="202"/>
      <c r="B580" s="202"/>
      <c r="C580" s="202"/>
    </row>
    <row r="581" spans="1:3" x14ac:dyDescent="0.2">
      <c r="A581" s="202"/>
      <c r="B581" s="202"/>
      <c r="C581" s="202"/>
    </row>
    <row r="582" spans="1:3" x14ac:dyDescent="0.2">
      <c r="A582" s="202"/>
      <c r="B582" s="202"/>
      <c r="C582" s="202"/>
    </row>
    <row r="583" spans="1:3" x14ac:dyDescent="0.2">
      <c r="A583" s="202"/>
      <c r="B583" s="202"/>
      <c r="C583" s="202"/>
    </row>
    <row r="584" spans="1:3" x14ac:dyDescent="0.2">
      <c r="A584" s="202"/>
      <c r="B584" s="202"/>
      <c r="C584" s="202"/>
    </row>
    <row r="585" spans="1:3" x14ac:dyDescent="0.2">
      <c r="A585" s="202"/>
      <c r="B585" s="202"/>
      <c r="C585" s="202"/>
    </row>
    <row r="586" spans="1:3" x14ac:dyDescent="0.2">
      <c r="A586" s="202"/>
      <c r="B586" s="202"/>
      <c r="C586" s="202"/>
    </row>
    <row r="587" spans="1:3" x14ac:dyDescent="0.2">
      <c r="A587" s="202"/>
      <c r="B587" s="202"/>
      <c r="C587" s="202"/>
    </row>
    <row r="588" spans="1:3" x14ac:dyDescent="0.2">
      <c r="A588" s="202"/>
      <c r="B588" s="202"/>
      <c r="C588" s="202"/>
    </row>
    <row r="589" spans="1:3" x14ac:dyDescent="0.2">
      <c r="A589" s="202"/>
      <c r="B589" s="202"/>
      <c r="C589" s="202"/>
    </row>
    <row r="590" spans="1:3" x14ac:dyDescent="0.2">
      <c r="A590" s="202"/>
      <c r="B590" s="202"/>
      <c r="C590" s="202"/>
    </row>
    <row r="591" spans="1:3" x14ac:dyDescent="0.2">
      <c r="A591" s="202"/>
      <c r="B591" s="202"/>
      <c r="C591" s="202"/>
    </row>
    <row r="592" spans="1:3" x14ac:dyDescent="0.2">
      <c r="A592" s="202"/>
      <c r="B592" s="202"/>
      <c r="C592" s="202"/>
    </row>
    <row r="593" spans="1:3" x14ac:dyDescent="0.2">
      <c r="A593" s="202"/>
      <c r="B593" s="202"/>
      <c r="C593" s="202"/>
    </row>
    <row r="594" spans="1:3" x14ac:dyDescent="0.2">
      <c r="A594" s="202"/>
      <c r="B594" s="202"/>
      <c r="C594" s="202"/>
    </row>
    <row r="595" spans="1:3" x14ac:dyDescent="0.2">
      <c r="A595" s="202"/>
      <c r="B595" s="202"/>
      <c r="C595" s="202"/>
    </row>
    <row r="596" spans="1:3" x14ac:dyDescent="0.2">
      <c r="A596" s="202"/>
      <c r="B596" s="202"/>
      <c r="C596" s="202"/>
    </row>
    <row r="597" spans="1:3" x14ac:dyDescent="0.2">
      <c r="A597" s="202"/>
      <c r="B597" s="202"/>
      <c r="C597" s="202"/>
    </row>
    <row r="598" spans="1:3" x14ac:dyDescent="0.2">
      <c r="A598" s="202"/>
      <c r="B598" s="202"/>
      <c r="C598" s="202"/>
    </row>
    <row r="599" spans="1:3" x14ac:dyDescent="0.2">
      <c r="A599" s="202"/>
      <c r="B599" s="202"/>
      <c r="C599" s="202"/>
    </row>
    <row r="600" spans="1:3" x14ac:dyDescent="0.2">
      <c r="A600" s="202"/>
      <c r="B600" s="202"/>
      <c r="C600" s="202"/>
    </row>
    <row r="601" spans="1:3" x14ac:dyDescent="0.2">
      <c r="A601" s="202"/>
      <c r="B601" s="202"/>
      <c r="C601" s="202"/>
    </row>
    <row r="602" spans="1:3" x14ac:dyDescent="0.2">
      <c r="A602" s="202"/>
      <c r="B602" s="202"/>
      <c r="C602" s="202"/>
    </row>
    <row r="603" spans="1:3" x14ac:dyDescent="0.2">
      <c r="A603" s="202"/>
      <c r="B603" s="202"/>
      <c r="C603" s="202"/>
    </row>
    <row r="604" spans="1:3" x14ac:dyDescent="0.2">
      <c r="A604" s="202"/>
      <c r="B604" s="202"/>
      <c r="C604" s="202"/>
    </row>
    <row r="605" spans="1:3" x14ac:dyDescent="0.2">
      <c r="A605" s="202"/>
      <c r="B605" s="202"/>
      <c r="C605" s="202"/>
    </row>
    <row r="606" spans="1:3" x14ac:dyDescent="0.2">
      <c r="A606" s="202"/>
      <c r="B606" s="202"/>
      <c r="C606" s="202"/>
    </row>
    <row r="607" spans="1:3" x14ac:dyDescent="0.2">
      <c r="A607" s="202"/>
      <c r="B607" s="202"/>
      <c r="C607" s="202"/>
    </row>
    <row r="608" spans="1:3" x14ac:dyDescent="0.2">
      <c r="A608" s="202"/>
      <c r="B608" s="202"/>
      <c r="C608" s="202"/>
    </row>
    <row r="609" spans="1:3" x14ac:dyDescent="0.2">
      <c r="A609" s="202"/>
      <c r="B609" s="202"/>
      <c r="C609" s="202"/>
    </row>
    <row r="610" spans="1:3" x14ac:dyDescent="0.2">
      <c r="A610" s="202"/>
      <c r="B610" s="202"/>
      <c r="C610" s="202"/>
    </row>
    <row r="611" spans="1:3" x14ac:dyDescent="0.2">
      <c r="A611" s="202"/>
      <c r="B611" s="202"/>
      <c r="C611" s="202"/>
    </row>
    <row r="612" spans="1:3" x14ac:dyDescent="0.2">
      <c r="A612" s="202"/>
      <c r="B612" s="202"/>
      <c r="C612" s="202"/>
    </row>
    <row r="613" spans="1:3" x14ac:dyDescent="0.2">
      <c r="A613" s="202"/>
      <c r="B613" s="202"/>
      <c r="C613" s="202"/>
    </row>
    <row r="614" spans="1:3" x14ac:dyDescent="0.2">
      <c r="A614" s="202"/>
      <c r="B614" s="202"/>
      <c r="C614" s="202"/>
    </row>
    <row r="615" spans="1:3" x14ac:dyDescent="0.2">
      <c r="A615" s="202"/>
      <c r="B615" s="202"/>
      <c r="C615" s="202"/>
    </row>
    <row r="616" spans="1:3" x14ac:dyDescent="0.2">
      <c r="A616" s="202"/>
      <c r="B616" s="202"/>
      <c r="C616" s="202"/>
    </row>
    <row r="617" spans="1:3" x14ac:dyDescent="0.2">
      <c r="A617" s="202"/>
      <c r="B617" s="202"/>
      <c r="C617" s="202"/>
    </row>
    <row r="618" spans="1:3" x14ac:dyDescent="0.2">
      <c r="A618" s="202"/>
      <c r="B618" s="202"/>
      <c r="C618" s="202"/>
    </row>
    <row r="619" spans="1:3" x14ac:dyDescent="0.2">
      <c r="A619" s="202"/>
      <c r="B619" s="202"/>
      <c r="C619" s="202"/>
    </row>
    <row r="620" spans="1:3" x14ac:dyDescent="0.2">
      <c r="A620" s="202"/>
      <c r="B620" s="202"/>
      <c r="C620" s="202"/>
    </row>
    <row r="621" spans="1:3" x14ac:dyDescent="0.2">
      <c r="A621" s="202"/>
      <c r="B621" s="202"/>
      <c r="C621" s="202"/>
    </row>
    <row r="622" spans="1:3" x14ac:dyDescent="0.2">
      <c r="A622" s="202"/>
      <c r="B622" s="202"/>
      <c r="C622" s="202"/>
    </row>
    <row r="623" spans="1:3" x14ac:dyDescent="0.2">
      <c r="A623" s="202"/>
      <c r="B623" s="202"/>
      <c r="C623" s="202"/>
    </row>
    <row r="624" spans="1:3" x14ac:dyDescent="0.2">
      <c r="A624" s="202"/>
      <c r="B624" s="202"/>
      <c r="C624" s="202"/>
    </row>
    <row r="625" spans="1:3" x14ac:dyDescent="0.2">
      <c r="A625" s="202"/>
      <c r="B625" s="202"/>
      <c r="C625" s="202"/>
    </row>
    <row r="626" spans="1:3" x14ac:dyDescent="0.2">
      <c r="A626" s="202"/>
      <c r="B626" s="202"/>
      <c r="C626" s="202"/>
    </row>
    <row r="627" spans="1:3" x14ac:dyDescent="0.2">
      <c r="A627" s="202"/>
      <c r="B627" s="202"/>
      <c r="C627" s="202"/>
    </row>
    <row r="628" spans="1:3" x14ac:dyDescent="0.2">
      <c r="A628" s="202"/>
      <c r="B628" s="202"/>
      <c r="C628" s="202"/>
    </row>
    <row r="629" spans="1:3" x14ac:dyDescent="0.2">
      <c r="A629" s="202"/>
      <c r="B629" s="202"/>
      <c r="C629" s="202"/>
    </row>
    <row r="630" spans="1:3" x14ac:dyDescent="0.2">
      <c r="A630" s="202"/>
      <c r="B630" s="202"/>
      <c r="C630" s="202"/>
    </row>
    <row r="631" spans="1:3" x14ac:dyDescent="0.2">
      <c r="A631" s="202"/>
      <c r="B631" s="202"/>
      <c r="C631" s="202"/>
    </row>
    <row r="632" spans="1:3" x14ac:dyDescent="0.2">
      <c r="A632" s="202"/>
      <c r="B632" s="202"/>
      <c r="C632" s="202"/>
    </row>
    <row r="633" spans="1:3" x14ac:dyDescent="0.2">
      <c r="A633" s="202"/>
      <c r="B633" s="202"/>
      <c r="C633" s="202"/>
    </row>
    <row r="634" spans="1:3" x14ac:dyDescent="0.2">
      <c r="A634" s="202"/>
      <c r="B634" s="202"/>
      <c r="C634" s="202"/>
    </row>
    <row r="635" spans="1:3" x14ac:dyDescent="0.2">
      <c r="A635" s="202"/>
      <c r="B635" s="202"/>
      <c r="C635" s="202"/>
    </row>
    <row r="636" spans="1:3" x14ac:dyDescent="0.2">
      <c r="A636" s="202"/>
      <c r="B636" s="202"/>
      <c r="C636" s="202"/>
    </row>
    <row r="637" spans="1:3" x14ac:dyDescent="0.2">
      <c r="A637" s="202"/>
      <c r="B637" s="202"/>
      <c r="C637" s="202"/>
    </row>
    <row r="638" spans="1:3" x14ac:dyDescent="0.2">
      <c r="A638" s="202"/>
      <c r="B638" s="202"/>
      <c r="C638" s="202"/>
    </row>
    <row r="639" spans="1:3" x14ac:dyDescent="0.2">
      <c r="A639" s="202"/>
      <c r="B639" s="202"/>
      <c r="C639" s="202"/>
    </row>
    <row r="640" spans="1:3" x14ac:dyDescent="0.2">
      <c r="A640" s="202"/>
      <c r="B640" s="202"/>
      <c r="C640" s="202"/>
    </row>
    <row r="641" spans="1:3" x14ac:dyDescent="0.2">
      <c r="A641" s="202"/>
      <c r="B641" s="202"/>
      <c r="C641" s="202"/>
    </row>
    <row r="642" spans="1:3" x14ac:dyDescent="0.2">
      <c r="A642" s="202"/>
      <c r="B642" s="202"/>
      <c r="C642" s="202"/>
    </row>
    <row r="643" spans="1:3" x14ac:dyDescent="0.2">
      <c r="A643" s="202"/>
      <c r="B643" s="202"/>
      <c r="C643" s="202"/>
    </row>
    <row r="644" spans="1:3" x14ac:dyDescent="0.2">
      <c r="A644" s="202"/>
      <c r="B644" s="202"/>
      <c r="C644" s="202"/>
    </row>
    <row r="645" spans="1:3" x14ac:dyDescent="0.2">
      <c r="A645" s="202"/>
      <c r="B645" s="202"/>
      <c r="C645" s="202"/>
    </row>
    <row r="646" spans="1:3" x14ac:dyDescent="0.2">
      <c r="A646" s="202"/>
      <c r="B646" s="202"/>
      <c r="C646" s="202"/>
    </row>
    <row r="647" spans="1:3" x14ac:dyDescent="0.2">
      <c r="A647" s="202"/>
      <c r="B647" s="202"/>
      <c r="C647" s="202"/>
    </row>
    <row r="648" spans="1:3" x14ac:dyDescent="0.2">
      <c r="A648" s="202"/>
      <c r="B648" s="202"/>
      <c r="C648" s="202"/>
    </row>
    <row r="649" spans="1:3" x14ac:dyDescent="0.2">
      <c r="A649" s="202"/>
      <c r="B649" s="202"/>
      <c r="C649" s="202"/>
    </row>
    <row r="650" spans="1:3" x14ac:dyDescent="0.2">
      <c r="A650" s="202"/>
      <c r="B650" s="202"/>
      <c r="C650" s="202"/>
    </row>
    <row r="651" spans="1:3" x14ac:dyDescent="0.2">
      <c r="A651" s="202"/>
      <c r="B651" s="202"/>
      <c r="C651" s="202"/>
    </row>
    <row r="652" spans="1:3" x14ac:dyDescent="0.2">
      <c r="A652" s="202"/>
      <c r="B652" s="202"/>
      <c r="C652" s="202"/>
    </row>
    <row r="653" spans="1:3" x14ac:dyDescent="0.2">
      <c r="A653" s="202"/>
      <c r="B653" s="202"/>
      <c r="C653" s="202"/>
    </row>
    <row r="654" spans="1:3" x14ac:dyDescent="0.2">
      <c r="A654" s="202"/>
      <c r="B654" s="202"/>
      <c r="C654" s="202"/>
    </row>
    <row r="655" spans="1:3" x14ac:dyDescent="0.2">
      <c r="A655" s="202"/>
      <c r="B655" s="202"/>
      <c r="C655" s="202"/>
    </row>
    <row r="656" spans="1:3" x14ac:dyDescent="0.2">
      <c r="A656" s="202"/>
      <c r="B656" s="202"/>
      <c r="C656" s="202"/>
    </row>
    <row r="657" spans="1:3" x14ac:dyDescent="0.2">
      <c r="A657" s="202"/>
      <c r="B657" s="202"/>
      <c r="C657" s="202"/>
    </row>
    <row r="658" spans="1:3" x14ac:dyDescent="0.2">
      <c r="A658" s="202"/>
      <c r="B658" s="202"/>
      <c r="C658" s="202"/>
    </row>
    <row r="659" spans="1:3" x14ac:dyDescent="0.2">
      <c r="A659" s="202"/>
      <c r="B659" s="202"/>
      <c r="C659" s="202"/>
    </row>
    <row r="660" spans="1:3" x14ac:dyDescent="0.2">
      <c r="A660" s="202"/>
      <c r="B660" s="202"/>
      <c r="C660" s="202"/>
    </row>
    <row r="661" spans="1:3" x14ac:dyDescent="0.2">
      <c r="A661" s="202"/>
      <c r="B661" s="202"/>
      <c r="C661" s="202"/>
    </row>
    <row r="662" spans="1:3" x14ac:dyDescent="0.2">
      <c r="A662" s="202"/>
      <c r="B662" s="202"/>
      <c r="C662" s="202"/>
    </row>
    <row r="663" spans="1:3" x14ac:dyDescent="0.2">
      <c r="A663" s="202"/>
      <c r="B663" s="202"/>
      <c r="C663" s="202"/>
    </row>
    <row r="664" spans="1:3" x14ac:dyDescent="0.2">
      <c r="A664" s="202"/>
      <c r="B664" s="202"/>
      <c r="C664" s="202"/>
    </row>
    <row r="665" spans="1:3" x14ac:dyDescent="0.2">
      <c r="A665" s="202"/>
      <c r="B665" s="202"/>
      <c r="C665" s="202"/>
    </row>
    <row r="666" spans="1:3" x14ac:dyDescent="0.2">
      <c r="A666" s="202"/>
      <c r="B666" s="202"/>
      <c r="C666" s="202"/>
    </row>
    <row r="667" spans="1:3" x14ac:dyDescent="0.2">
      <c r="A667" s="202"/>
      <c r="B667" s="202"/>
      <c r="C667" s="202"/>
    </row>
    <row r="668" spans="1:3" x14ac:dyDescent="0.2">
      <c r="A668" s="202"/>
      <c r="B668" s="202"/>
      <c r="C668" s="202"/>
    </row>
    <row r="669" spans="1:3" x14ac:dyDescent="0.2">
      <c r="A669" s="202"/>
      <c r="B669" s="202"/>
      <c r="C669" s="202"/>
    </row>
    <row r="670" spans="1:3" x14ac:dyDescent="0.2">
      <c r="A670" s="202"/>
      <c r="B670" s="202"/>
      <c r="C670" s="202"/>
    </row>
    <row r="671" spans="1:3" x14ac:dyDescent="0.2">
      <c r="A671" s="202"/>
      <c r="B671" s="202"/>
      <c r="C671" s="202"/>
    </row>
    <row r="672" spans="1:3" x14ac:dyDescent="0.2">
      <c r="A672" s="202"/>
      <c r="B672" s="202"/>
      <c r="C672" s="202"/>
    </row>
    <row r="673" spans="1:3" x14ac:dyDescent="0.2">
      <c r="A673" s="202"/>
      <c r="B673" s="202"/>
      <c r="C673" s="202"/>
    </row>
    <row r="674" spans="1:3" x14ac:dyDescent="0.2">
      <c r="A674" s="202"/>
      <c r="B674" s="202"/>
      <c r="C674" s="202"/>
    </row>
    <row r="675" spans="1:3" x14ac:dyDescent="0.2">
      <c r="A675" s="202"/>
      <c r="B675" s="202"/>
      <c r="C675" s="202"/>
    </row>
    <row r="676" spans="1:3" x14ac:dyDescent="0.2">
      <c r="A676" s="202"/>
      <c r="B676" s="202"/>
      <c r="C676" s="202"/>
    </row>
    <row r="677" spans="1:3" x14ac:dyDescent="0.2">
      <c r="A677" s="202"/>
      <c r="B677" s="202"/>
      <c r="C677" s="202"/>
    </row>
    <row r="678" spans="1:3" x14ac:dyDescent="0.2">
      <c r="A678" s="202"/>
      <c r="B678" s="202"/>
      <c r="C678" s="202"/>
    </row>
    <row r="679" spans="1:3" x14ac:dyDescent="0.2">
      <c r="A679" s="202"/>
      <c r="B679" s="202"/>
      <c r="C679" s="202"/>
    </row>
    <row r="680" spans="1:3" x14ac:dyDescent="0.2">
      <c r="A680" s="202"/>
      <c r="B680" s="202"/>
      <c r="C680" s="202"/>
    </row>
    <row r="681" spans="1:3" x14ac:dyDescent="0.2">
      <c r="A681" s="202"/>
      <c r="B681" s="202"/>
      <c r="C681" s="202"/>
    </row>
    <row r="682" spans="1:3" x14ac:dyDescent="0.2">
      <c r="A682" s="202"/>
      <c r="B682" s="202"/>
      <c r="C682" s="202"/>
    </row>
    <row r="683" spans="1:3" x14ac:dyDescent="0.2">
      <c r="A683" s="202"/>
      <c r="B683" s="202"/>
      <c r="C683" s="202"/>
    </row>
    <row r="684" spans="1:3" x14ac:dyDescent="0.2">
      <c r="A684" s="202"/>
      <c r="B684" s="202"/>
      <c r="C684" s="202"/>
    </row>
    <row r="685" spans="1:3" x14ac:dyDescent="0.2">
      <c r="A685" s="202"/>
      <c r="B685" s="202"/>
      <c r="C685" s="202"/>
    </row>
    <row r="686" spans="1:3" x14ac:dyDescent="0.2">
      <c r="A686" s="202"/>
      <c r="B686" s="202"/>
      <c r="C686" s="202"/>
    </row>
    <row r="687" spans="1:3" x14ac:dyDescent="0.2">
      <c r="A687" s="202"/>
      <c r="B687" s="202"/>
      <c r="C687" s="202"/>
    </row>
    <row r="688" spans="1:3" x14ac:dyDescent="0.2">
      <c r="A688" s="202"/>
      <c r="B688" s="202"/>
      <c r="C688" s="202"/>
    </row>
    <row r="689" spans="1:3" x14ac:dyDescent="0.2">
      <c r="A689" s="202"/>
      <c r="B689" s="202"/>
      <c r="C689" s="202"/>
    </row>
    <row r="690" spans="1:3" x14ac:dyDescent="0.2">
      <c r="A690" s="202"/>
      <c r="B690" s="202"/>
      <c r="C690" s="202"/>
    </row>
    <row r="691" spans="1:3" x14ac:dyDescent="0.2">
      <c r="A691" s="202"/>
      <c r="B691" s="202"/>
      <c r="C691" s="202"/>
    </row>
    <row r="692" spans="1:3" x14ac:dyDescent="0.2">
      <c r="A692" s="202"/>
      <c r="B692" s="202"/>
      <c r="C692" s="202"/>
    </row>
    <row r="693" spans="1:3" x14ac:dyDescent="0.2">
      <c r="A693" s="202"/>
      <c r="B693" s="202"/>
      <c r="C693" s="202"/>
    </row>
    <row r="694" spans="1:3" x14ac:dyDescent="0.2">
      <c r="A694" s="202"/>
      <c r="B694" s="202"/>
      <c r="C694" s="202"/>
    </row>
    <row r="695" spans="1:3" x14ac:dyDescent="0.2">
      <c r="A695" s="202"/>
      <c r="B695" s="202"/>
      <c r="C695" s="202"/>
    </row>
    <row r="696" spans="1:3" x14ac:dyDescent="0.2">
      <c r="A696" s="202"/>
      <c r="B696" s="202"/>
      <c r="C696" s="202"/>
    </row>
    <row r="697" spans="1:3" x14ac:dyDescent="0.2">
      <c r="A697" s="202"/>
      <c r="B697" s="202"/>
      <c r="C697" s="202"/>
    </row>
    <row r="698" spans="1:3" x14ac:dyDescent="0.2">
      <c r="A698" s="202"/>
      <c r="B698" s="202"/>
      <c r="C698" s="202"/>
    </row>
    <row r="699" spans="1:3" x14ac:dyDescent="0.2">
      <c r="A699" s="202"/>
      <c r="B699" s="202"/>
      <c r="C699" s="202"/>
    </row>
    <row r="700" spans="1:3" x14ac:dyDescent="0.2">
      <c r="A700" s="202"/>
      <c r="B700" s="202"/>
      <c r="C700" s="202"/>
    </row>
    <row r="701" spans="1:3" x14ac:dyDescent="0.2">
      <c r="A701" s="202"/>
      <c r="B701" s="202"/>
      <c r="C701" s="202"/>
    </row>
    <row r="702" spans="1:3" x14ac:dyDescent="0.2">
      <c r="A702" s="202"/>
      <c r="B702" s="202"/>
      <c r="C702" s="202"/>
    </row>
    <row r="703" spans="1:3" x14ac:dyDescent="0.2">
      <c r="A703" s="202"/>
      <c r="B703" s="202"/>
      <c r="C703" s="202"/>
    </row>
    <row r="704" spans="1:3" x14ac:dyDescent="0.2">
      <c r="A704" s="202"/>
      <c r="B704" s="202"/>
      <c r="C704" s="202"/>
    </row>
    <row r="705" spans="1:3" x14ac:dyDescent="0.2">
      <c r="A705" s="202"/>
      <c r="B705" s="202"/>
      <c r="C705" s="202"/>
    </row>
    <row r="706" spans="1:3" x14ac:dyDescent="0.2">
      <c r="A706" s="202"/>
      <c r="B706" s="202"/>
      <c r="C706" s="202"/>
    </row>
    <row r="707" spans="1:3" x14ac:dyDescent="0.2">
      <c r="A707" s="202"/>
      <c r="B707" s="202"/>
      <c r="C707" s="202"/>
    </row>
    <row r="708" spans="1:3" x14ac:dyDescent="0.2">
      <c r="A708" s="202"/>
      <c r="B708" s="202"/>
      <c r="C708" s="202"/>
    </row>
    <row r="709" spans="1:3" x14ac:dyDescent="0.2">
      <c r="A709" s="202"/>
      <c r="B709" s="202"/>
      <c r="C709" s="202"/>
    </row>
    <row r="710" spans="1:3" x14ac:dyDescent="0.2">
      <c r="A710" s="202"/>
      <c r="B710" s="202"/>
      <c r="C710" s="202"/>
    </row>
    <row r="711" spans="1:3" x14ac:dyDescent="0.2">
      <c r="A711" s="202"/>
      <c r="B711" s="202"/>
      <c r="C711" s="202"/>
    </row>
    <row r="712" spans="1:3" x14ac:dyDescent="0.2">
      <c r="A712" s="202"/>
      <c r="B712" s="202"/>
      <c r="C712" s="202"/>
    </row>
    <row r="713" spans="1:3" x14ac:dyDescent="0.2">
      <c r="A713" s="202"/>
      <c r="B713" s="202"/>
      <c r="C713" s="202"/>
    </row>
    <row r="714" spans="1:3" x14ac:dyDescent="0.2">
      <c r="A714" s="202"/>
      <c r="B714" s="202"/>
      <c r="C714" s="202"/>
    </row>
    <row r="715" spans="1:3" x14ac:dyDescent="0.2">
      <c r="A715" s="202"/>
      <c r="B715" s="202"/>
      <c r="C715" s="202"/>
    </row>
    <row r="716" spans="1:3" x14ac:dyDescent="0.2">
      <c r="A716" s="202"/>
      <c r="B716" s="202"/>
      <c r="C716" s="202"/>
    </row>
    <row r="717" spans="1:3" x14ac:dyDescent="0.2">
      <c r="A717" s="202"/>
      <c r="B717" s="202"/>
      <c r="C717" s="202"/>
    </row>
    <row r="718" spans="1:3" x14ac:dyDescent="0.2">
      <c r="A718" s="202"/>
      <c r="B718" s="202"/>
      <c r="C718" s="202"/>
    </row>
    <row r="719" spans="1:3" x14ac:dyDescent="0.2">
      <c r="A719" s="202"/>
      <c r="B719" s="202"/>
      <c r="C719" s="202"/>
    </row>
    <row r="720" spans="1:3" x14ac:dyDescent="0.2">
      <c r="A720" s="202"/>
      <c r="B720" s="202"/>
      <c r="C720" s="202"/>
    </row>
    <row r="721" spans="1:3" x14ac:dyDescent="0.2">
      <c r="A721" s="202"/>
      <c r="B721" s="202"/>
      <c r="C721" s="202"/>
    </row>
    <row r="722" spans="1:3" x14ac:dyDescent="0.2">
      <c r="A722" s="202"/>
      <c r="B722" s="202"/>
      <c r="C722" s="202"/>
    </row>
    <row r="723" spans="1:3" x14ac:dyDescent="0.2">
      <c r="A723" s="202"/>
      <c r="B723" s="202"/>
      <c r="C723" s="202"/>
    </row>
    <row r="724" spans="1:3" x14ac:dyDescent="0.2">
      <c r="A724" s="202"/>
      <c r="B724" s="202"/>
      <c r="C724" s="202"/>
    </row>
    <row r="725" spans="1:3" x14ac:dyDescent="0.2">
      <c r="A725" s="202"/>
      <c r="B725" s="202"/>
      <c r="C725" s="202"/>
    </row>
    <row r="726" spans="1:3" x14ac:dyDescent="0.2">
      <c r="A726" s="202"/>
      <c r="B726" s="202"/>
      <c r="C726" s="202"/>
    </row>
    <row r="727" spans="1:3" x14ac:dyDescent="0.2">
      <c r="A727" s="202"/>
      <c r="B727" s="202"/>
      <c r="C727" s="202"/>
    </row>
    <row r="728" spans="1:3" x14ac:dyDescent="0.2">
      <c r="A728" s="202"/>
      <c r="B728" s="202"/>
      <c r="C728" s="202"/>
    </row>
    <row r="729" spans="1:3" x14ac:dyDescent="0.2">
      <c r="A729" s="202"/>
      <c r="B729" s="202"/>
      <c r="C729" s="202"/>
    </row>
    <row r="730" spans="1:3" x14ac:dyDescent="0.2">
      <c r="A730" s="202"/>
      <c r="B730" s="202"/>
      <c r="C730" s="202"/>
    </row>
    <row r="731" spans="1:3" x14ac:dyDescent="0.2">
      <c r="A731" s="202"/>
      <c r="B731" s="202"/>
      <c r="C731" s="202"/>
    </row>
    <row r="732" spans="1:3" x14ac:dyDescent="0.2">
      <c r="A732" s="202"/>
      <c r="B732" s="202"/>
      <c r="C732" s="202"/>
    </row>
    <row r="733" spans="1:3" x14ac:dyDescent="0.2">
      <c r="A733" s="202"/>
      <c r="B733" s="202"/>
      <c r="C733" s="202"/>
    </row>
    <row r="734" spans="1:3" x14ac:dyDescent="0.2">
      <c r="A734" s="202"/>
      <c r="B734" s="202"/>
      <c r="C734" s="202"/>
    </row>
    <row r="735" spans="1:3" x14ac:dyDescent="0.2">
      <c r="A735" s="202"/>
      <c r="B735" s="202"/>
      <c r="C735" s="202"/>
    </row>
    <row r="736" spans="1:3" x14ac:dyDescent="0.2">
      <c r="A736" s="202"/>
      <c r="B736" s="202"/>
      <c r="C736" s="202"/>
    </row>
    <row r="737" spans="1:3" x14ac:dyDescent="0.2">
      <c r="A737" s="202"/>
      <c r="B737" s="202"/>
      <c r="C737" s="202"/>
    </row>
    <row r="738" spans="1:3" x14ac:dyDescent="0.2">
      <c r="A738" s="202"/>
      <c r="B738" s="202"/>
      <c r="C738" s="202"/>
    </row>
    <row r="739" spans="1:3" x14ac:dyDescent="0.2">
      <c r="A739" s="202"/>
      <c r="B739" s="202"/>
      <c r="C739" s="202"/>
    </row>
    <row r="740" spans="1:3" x14ac:dyDescent="0.2">
      <c r="A740" s="202"/>
      <c r="B740" s="202"/>
      <c r="C740" s="202"/>
    </row>
    <row r="741" spans="1:3" x14ac:dyDescent="0.2">
      <c r="A741" s="202"/>
      <c r="B741" s="202"/>
      <c r="C741" s="202"/>
    </row>
    <row r="742" spans="1:3" x14ac:dyDescent="0.2">
      <c r="A742" s="202"/>
      <c r="B742" s="202"/>
      <c r="C742" s="202"/>
    </row>
    <row r="743" spans="1:3" x14ac:dyDescent="0.2">
      <c r="A743" s="202"/>
      <c r="B743" s="202"/>
      <c r="C743" s="202"/>
    </row>
    <row r="744" spans="1:3" x14ac:dyDescent="0.2">
      <c r="A744" s="202"/>
      <c r="B744" s="202"/>
      <c r="C744" s="202"/>
    </row>
    <row r="745" spans="1:3" x14ac:dyDescent="0.2">
      <c r="A745" s="202"/>
      <c r="B745" s="202"/>
      <c r="C745" s="202"/>
    </row>
    <row r="746" spans="1:3" x14ac:dyDescent="0.2">
      <c r="A746" s="202"/>
      <c r="B746" s="202"/>
      <c r="C746" s="202"/>
    </row>
    <row r="747" spans="1:3" x14ac:dyDescent="0.2">
      <c r="A747" s="202"/>
      <c r="B747" s="202"/>
      <c r="C747" s="202"/>
    </row>
    <row r="748" spans="1:3" x14ac:dyDescent="0.2">
      <c r="A748" s="202"/>
      <c r="B748" s="202"/>
      <c r="C748" s="202"/>
    </row>
    <row r="749" spans="1:3" x14ac:dyDescent="0.2">
      <c r="A749" s="202"/>
      <c r="B749" s="202"/>
      <c r="C749" s="202"/>
    </row>
    <row r="750" spans="1:3" x14ac:dyDescent="0.2">
      <c r="A750" s="202"/>
      <c r="B750" s="202"/>
      <c r="C750" s="202"/>
    </row>
    <row r="751" spans="1:3" x14ac:dyDescent="0.2">
      <c r="A751" s="202"/>
      <c r="B751" s="202"/>
      <c r="C751" s="202"/>
    </row>
    <row r="752" spans="1:3" x14ac:dyDescent="0.2">
      <c r="A752" s="202"/>
      <c r="B752" s="202"/>
      <c r="C752" s="202"/>
    </row>
    <row r="753" spans="1:3" x14ac:dyDescent="0.2">
      <c r="A753" s="202"/>
      <c r="B753" s="202"/>
      <c r="C753" s="202"/>
    </row>
    <row r="754" spans="1:3" x14ac:dyDescent="0.2">
      <c r="A754" s="202"/>
      <c r="B754" s="202"/>
      <c r="C754" s="202"/>
    </row>
    <row r="755" spans="1:3" x14ac:dyDescent="0.2">
      <c r="A755" s="202"/>
      <c r="B755" s="202"/>
      <c r="C755" s="202"/>
    </row>
    <row r="756" spans="1:3" x14ac:dyDescent="0.2">
      <c r="A756" s="202"/>
      <c r="B756" s="202"/>
      <c r="C756" s="202"/>
    </row>
    <row r="757" spans="1:3" x14ac:dyDescent="0.2">
      <c r="A757" s="202"/>
      <c r="B757" s="202"/>
      <c r="C757" s="202"/>
    </row>
    <row r="758" spans="1:3" x14ac:dyDescent="0.2">
      <c r="A758" s="202"/>
      <c r="B758" s="202"/>
      <c r="C758" s="202"/>
    </row>
    <row r="759" spans="1:3" x14ac:dyDescent="0.2">
      <c r="A759" s="202"/>
      <c r="B759" s="202"/>
      <c r="C759" s="202"/>
    </row>
    <row r="760" spans="1:3" x14ac:dyDescent="0.2">
      <c r="A760" s="202"/>
      <c r="B760" s="202"/>
      <c r="C760" s="202"/>
    </row>
    <row r="761" spans="1:3" x14ac:dyDescent="0.2">
      <c r="A761" s="202"/>
      <c r="B761" s="202"/>
      <c r="C761" s="202"/>
    </row>
    <row r="762" spans="1:3" x14ac:dyDescent="0.2">
      <c r="A762" s="202"/>
      <c r="B762" s="202"/>
      <c r="C762" s="202"/>
    </row>
    <row r="763" spans="1:3" x14ac:dyDescent="0.2">
      <c r="A763" s="202"/>
      <c r="B763" s="202"/>
      <c r="C763" s="202"/>
    </row>
    <row r="764" spans="1:3" x14ac:dyDescent="0.2">
      <c r="A764" s="202"/>
      <c r="B764" s="202"/>
      <c r="C764" s="202"/>
    </row>
    <row r="765" spans="1:3" x14ac:dyDescent="0.2">
      <c r="A765" s="202"/>
      <c r="B765" s="202"/>
      <c r="C765" s="202"/>
    </row>
    <row r="766" spans="1:3" x14ac:dyDescent="0.2">
      <c r="A766" s="202"/>
      <c r="B766" s="202"/>
      <c r="C766" s="202"/>
    </row>
    <row r="767" spans="1:3" x14ac:dyDescent="0.2">
      <c r="A767" s="202"/>
      <c r="B767" s="202"/>
      <c r="C767" s="202"/>
    </row>
    <row r="768" spans="1:3" x14ac:dyDescent="0.2">
      <c r="A768" s="202"/>
      <c r="B768" s="202"/>
      <c r="C768" s="202"/>
    </row>
    <row r="769" spans="1:3" x14ac:dyDescent="0.2">
      <c r="A769" s="202"/>
      <c r="B769" s="202"/>
      <c r="C769" s="202"/>
    </row>
    <row r="770" spans="1:3" x14ac:dyDescent="0.2">
      <c r="A770" s="202"/>
      <c r="B770" s="202"/>
      <c r="C770" s="202"/>
    </row>
    <row r="771" spans="1:3" x14ac:dyDescent="0.2">
      <c r="A771" s="202"/>
      <c r="B771" s="202"/>
      <c r="C771" s="202"/>
    </row>
    <row r="772" spans="1:3" x14ac:dyDescent="0.2">
      <c r="A772" s="202"/>
      <c r="B772" s="202"/>
      <c r="C772" s="202"/>
    </row>
    <row r="773" spans="1:3" x14ac:dyDescent="0.2">
      <c r="A773" s="202"/>
      <c r="B773" s="202"/>
      <c r="C773" s="202"/>
    </row>
    <row r="774" spans="1:3" x14ac:dyDescent="0.2">
      <c r="A774" s="202"/>
      <c r="B774" s="202"/>
      <c r="C774" s="202"/>
    </row>
    <row r="775" spans="1:3" x14ac:dyDescent="0.2">
      <c r="A775" s="202"/>
      <c r="B775" s="202"/>
      <c r="C775" s="202"/>
    </row>
    <row r="776" spans="1:3" x14ac:dyDescent="0.2">
      <c r="A776" s="202"/>
      <c r="B776" s="202"/>
      <c r="C776" s="202"/>
    </row>
    <row r="777" spans="1:3" x14ac:dyDescent="0.2">
      <c r="A777" s="202"/>
      <c r="B777" s="202"/>
      <c r="C777" s="202"/>
    </row>
    <row r="778" spans="1:3" x14ac:dyDescent="0.2">
      <c r="A778" s="202"/>
      <c r="B778" s="202"/>
      <c r="C778" s="202"/>
    </row>
    <row r="779" spans="1:3" x14ac:dyDescent="0.2">
      <c r="A779" s="202"/>
      <c r="B779" s="202"/>
      <c r="C779" s="202"/>
    </row>
    <row r="780" spans="1:3" x14ac:dyDescent="0.2">
      <c r="A780" s="202"/>
      <c r="B780" s="202"/>
      <c r="C780" s="202"/>
    </row>
    <row r="781" spans="1:3" x14ac:dyDescent="0.2">
      <c r="A781" s="202"/>
      <c r="B781" s="202"/>
      <c r="C781" s="202"/>
    </row>
    <row r="782" spans="1:3" x14ac:dyDescent="0.2">
      <c r="A782" s="202"/>
      <c r="B782" s="202"/>
      <c r="C782" s="202"/>
    </row>
    <row r="783" spans="1:3" x14ac:dyDescent="0.2">
      <c r="A783" s="202"/>
      <c r="B783" s="202"/>
      <c r="C783" s="202"/>
    </row>
    <row r="784" spans="1:3" x14ac:dyDescent="0.2">
      <c r="A784" s="202"/>
      <c r="B784" s="202"/>
      <c r="C784" s="202"/>
    </row>
    <row r="785" spans="1:3" x14ac:dyDescent="0.2">
      <c r="A785" s="202"/>
      <c r="B785" s="202"/>
      <c r="C785" s="202"/>
    </row>
    <row r="786" spans="1:3" x14ac:dyDescent="0.2">
      <c r="A786" s="202"/>
      <c r="B786" s="202"/>
      <c r="C786" s="202"/>
    </row>
    <row r="787" spans="1:3" x14ac:dyDescent="0.2">
      <c r="A787" s="202"/>
      <c r="B787" s="202"/>
      <c r="C787" s="202"/>
    </row>
    <row r="788" spans="1:3" x14ac:dyDescent="0.2">
      <c r="A788" s="202"/>
      <c r="B788" s="202"/>
      <c r="C788" s="202"/>
    </row>
    <row r="789" spans="1:3" x14ac:dyDescent="0.2">
      <c r="A789" s="202"/>
      <c r="B789" s="202"/>
      <c r="C789" s="202"/>
    </row>
    <row r="790" spans="1:3" x14ac:dyDescent="0.2">
      <c r="A790" s="202"/>
      <c r="B790" s="202"/>
      <c r="C790" s="202"/>
    </row>
    <row r="791" spans="1:3" x14ac:dyDescent="0.2">
      <c r="A791" s="202"/>
      <c r="B791" s="202"/>
      <c r="C791" s="202"/>
    </row>
    <row r="792" spans="1:3" x14ac:dyDescent="0.2">
      <c r="A792" s="202"/>
      <c r="B792" s="202"/>
      <c r="C792" s="202"/>
    </row>
    <row r="793" spans="1:3" x14ac:dyDescent="0.2">
      <c r="A793" s="202"/>
      <c r="B793" s="202"/>
      <c r="C793" s="202"/>
    </row>
    <row r="794" spans="1:3" x14ac:dyDescent="0.2">
      <c r="A794" s="202"/>
      <c r="B794" s="202"/>
      <c r="C794" s="202"/>
    </row>
    <row r="795" spans="1:3" x14ac:dyDescent="0.2">
      <c r="A795" s="202"/>
      <c r="B795" s="202"/>
      <c r="C795" s="202"/>
    </row>
    <row r="796" spans="1:3" x14ac:dyDescent="0.2">
      <c r="A796" s="202"/>
      <c r="B796" s="202"/>
      <c r="C796" s="202"/>
    </row>
    <row r="797" spans="1:3" x14ac:dyDescent="0.2">
      <c r="A797" s="202"/>
      <c r="B797" s="202"/>
      <c r="C797" s="202"/>
    </row>
    <row r="798" spans="1:3" x14ac:dyDescent="0.2">
      <c r="A798" s="202"/>
      <c r="B798" s="202"/>
      <c r="C798" s="202"/>
    </row>
    <row r="799" spans="1:3" x14ac:dyDescent="0.2">
      <c r="A799" s="202"/>
      <c r="B799" s="202"/>
      <c r="C799" s="202"/>
    </row>
    <row r="800" spans="1:3" x14ac:dyDescent="0.2">
      <c r="A800" s="202"/>
      <c r="B800" s="202"/>
      <c r="C800" s="202"/>
    </row>
    <row r="801" spans="1:3" x14ac:dyDescent="0.2">
      <c r="A801" s="202"/>
      <c r="B801" s="202"/>
      <c r="C801" s="202"/>
    </row>
    <row r="802" spans="1:3" x14ac:dyDescent="0.2">
      <c r="A802" s="202"/>
      <c r="B802" s="202"/>
      <c r="C802" s="202"/>
    </row>
    <row r="803" spans="1:3" x14ac:dyDescent="0.2">
      <c r="A803" s="202"/>
      <c r="B803" s="202"/>
      <c r="C803" s="202"/>
    </row>
    <row r="804" spans="1:3" x14ac:dyDescent="0.2">
      <c r="A804" s="202"/>
      <c r="B804" s="202"/>
      <c r="C804" s="202"/>
    </row>
    <row r="805" spans="1:3" x14ac:dyDescent="0.2">
      <c r="A805" s="202"/>
      <c r="B805" s="202"/>
      <c r="C805" s="202"/>
    </row>
    <row r="806" spans="1:3" x14ac:dyDescent="0.2">
      <c r="A806" s="202"/>
      <c r="B806" s="202"/>
      <c r="C806" s="202"/>
    </row>
    <row r="807" spans="1:3" x14ac:dyDescent="0.2">
      <c r="A807" s="202"/>
      <c r="B807" s="202"/>
      <c r="C807" s="202"/>
    </row>
    <row r="808" spans="1:3" x14ac:dyDescent="0.2">
      <c r="A808" s="202"/>
      <c r="B808" s="202"/>
      <c r="C808" s="202"/>
    </row>
    <row r="809" spans="1:3" x14ac:dyDescent="0.2">
      <c r="A809" s="202"/>
      <c r="B809" s="202"/>
      <c r="C809" s="202"/>
    </row>
    <row r="810" spans="1:3" x14ac:dyDescent="0.2">
      <c r="A810" s="202"/>
      <c r="B810" s="202"/>
      <c r="C810" s="202"/>
    </row>
    <row r="811" spans="1:3" x14ac:dyDescent="0.2">
      <c r="A811" s="202"/>
      <c r="B811" s="202"/>
      <c r="C811" s="202"/>
    </row>
    <row r="812" spans="1:3" x14ac:dyDescent="0.2">
      <c r="A812" s="202"/>
      <c r="B812" s="202"/>
      <c r="C812" s="202"/>
    </row>
    <row r="813" spans="1:3" x14ac:dyDescent="0.2">
      <c r="A813" s="202"/>
      <c r="B813" s="202"/>
      <c r="C813" s="202"/>
    </row>
    <row r="814" spans="1:3" x14ac:dyDescent="0.2">
      <c r="A814" s="202"/>
      <c r="B814" s="202"/>
      <c r="C814" s="202"/>
    </row>
    <row r="815" spans="1:3" x14ac:dyDescent="0.2">
      <c r="A815" s="202"/>
      <c r="B815" s="202"/>
      <c r="C815" s="202"/>
    </row>
    <row r="816" spans="1:3" x14ac:dyDescent="0.2">
      <c r="A816" s="202"/>
      <c r="B816" s="202"/>
      <c r="C816" s="202"/>
    </row>
    <row r="817" spans="1:3" x14ac:dyDescent="0.2">
      <c r="A817" s="202"/>
      <c r="B817" s="202"/>
      <c r="C817" s="202"/>
    </row>
    <row r="818" spans="1:3" x14ac:dyDescent="0.2">
      <c r="A818" s="202"/>
      <c r="B818" s="202"/>
      <c r="C818" s="202"/>
    </row>
    <row r="819" spans="1:3" x14ac:dyDescent="0.2">
      <c r="A819" s="202"/>
      <c r="B819" s="202"/>
      <c r="C819" s="202"/>
    </row>
    <row r="820" spans="1:3" x14ac:dyDescent="0.2">
      <c r="A820" s="202"/>
      <c r="B820" s="202"/>
      <c r="C820" s="202"/>
    </row>
    <row r="821" spans="1:3" x14ac:dyDescent="0.2">
      <c r="A821" s="202"/>
      <c r="B821" s="202"/>
      <c r="C821" s="202"/>
    </row>
    <row r="822" spans="1:3" x14ac:dyDescent="0.2">
      <c r="A822" s="202"/>
      <c r="B822" s="202"/>
      <c r="C822" s="202"/>
    </row>
    <row r="823" spans="1:3" x14ac:dyDescent="0.2">
      <c r="A823" s="202"/>
      <c r="B823" s="202"/>
      <c r="C823" s="202"/>
    </row>
    <row r="824" spans="1:3" x14ac:dyDescent="0.2">
      <c r="A824" s="202"/>
      <c r="B824" s="202"/>
      <c r="C824" s="202"/>
    </row>
    <row r="825" spans="1:3" x14ac:dyDescent="0.2">
      <c r="A825" s="202"/>
      <c r="B825" s="202"/>
      <c r="C825" s="202"/>
    </row>
    <row r="826" spans="1:3" x14ac:dyDescent="0.2">
      <c r="A826" s="202"/>
      <c r="B826" s="202"/>
      <c r="C826" s="202"/>
    </row>
    <row r="827" spans="1:3" x14ac:dyDescent="0.2">
      <c r="A827" s="202"/>
      <c r="B827" s="202"/>
      <c r="C827" s="202"/>
    </row>
    <row r="828" spans="1:3" x14ac:dyDescent="0.2">
      <c r="A828" s="202"/>
      <c r="B828" s="202"/>
      <c r="C828" s="202"/>
    </row>
    <row r="829" spans="1:3" x14ac:dyDescent="0.2">
      <c r="A829" s="202"/>
      <c r="B829" s="202"/>
      <c r="C829" s="202"/>
    </row>
    <row r="830" spans="1:3" x14ac:dyDescent="0.2">
      <c r="A830" s="202"/>
      <c r="B830" s="202"/>
      <c r="C830" s="202"/>
    </row>
    <row r="831" spans="1:3" x14ac:dyDescent="0.2">
      <c r="A831" s="202"/>
      <c r="B831" s="202"/>
      <c r="C831" s="202"/>
    </row>
    <row r="832" spans="1:3" x14ac:dyDescent="0.2">
      <c r="A832" s="202"/>
      <c r="B832" s="202"/>
      <c r="C832" s="202"/>
    </row>
    <row r="833" spans="1:3" x14ac:dyDescent="0.2">
      <c r="A833" s="202"/>
      <c r="B833" s="202"/>
      <c r="C833" s="202"/>
    </row>
    <row r="834" spans="1:3" x14ac:dyDescent="0.2">
      <c r="A834" s="202"/>
      <c r="B834" s="202"/>
      <c r="C834" s="202"/>
    </row>
    <row r="835" spans="1:3" x14ac:dyDescent="0.2">
      <c r="A835" s="202"/>
      <c r="B835" s="202"/>
      <c r="C835" s="202"/>
    </row>
    <row r="836" spans="1:3" x14ac:dyDescent="0.2">
      <c r="A836" s="202"/>
      <c r="B836" s="202"/>
      <c r="C836" s="202"/>
    </row>
    <row r="837" spans="1:3" x14ac:dyDescent="0.2">
      <c r="A837" s="202"/>
      <c r="B837" s="202"/>
      <c r="C837" s="202"/>
    </row>
    <row r="838" spans="1:3" x14ac:dyDescent="0.2">
      <c r="A838" s="202"/>
      <c r="B838" s="202"/>
      <c r="C838" s="202"/>
    </row>
    <row r="839" spans="1:3" x14ac:dyDescent="0.2">
      <c r="A839" s="202"/>
      <c r="B839" s="202"/>
      <c r="C839" s="202"/>
    </row>
    <row r="840" spans="1:3" x14ac:dyDescent="0.2">
      <c r="A840" s="202"/>
      <c r="B840" s="202"/>
      <c r="C840" s="202"/>
    </row>
    <row r="841" spans="1:3" x14ac:dyDescent="0.2">
      <c r="A841" s="202"/>
      <c r="B841" s="202"/>
      <c r="C841" s="202"/>
    </row>
    <row r="842" spans="1:3" x14ac:dyDescent="0.2">
      <c r="A842" s="202"/>
      <c r="B842" s="202"/>
      <c r="C842" s="202"/>
    </row>
    <row r="843" spans="1:3" x14ac:dyDescent="0.2">
      <c r="A843" s="202"/>
      <c r="B843" s="202"/>
      <c r="C843" s="202"/>
    </row>
    <row r="844" spans="1:3" x14ac:dyDescent="0.2">
      <c r="A844" s="202"/>
      <c r="B844" s="202"/>
      <c r="C844" s="202"/>
    </row>
    <row r="845" spans="1:3" x14ac:dyDescent="0.2">
      <c r="A845" s="202"/>
      <c r="B845" s="202"/>
      <c r="C845" s="202"/>
    </row>
    <row r="846" spans="1:3" x14ac:dyDescent="0.2">
      <c r="A846" s="202"/>
      <c r="B846" s="202"/>
      <c r="C846" s="202"/>
    </row>
    <row r="847" spans="1:3" x14ac:dyDescent="0.2">
      <c r="A847" s="202"/>
      <c r="B847" s="202"/>
      <c r="C847" s="202"/>
    </row>
    <row r="848" spans="1:3" x14ac:dyDescent="0.2">
      <c r="A848" s="202"/>
      <c r="B848" s="202"/>
      <c r="C848" s="202"/>
    </row>
    <row r="849" spans="1:3" x14ac:dyDescent="0.2">
      <c r="A849" s="202"/>
      <c r="B849" s="202"/>
      <c r="C849" s="202"/>
    </row>
    <row r="850" spans="1:3" x14ac:dyDescent="0.2">
      <c r="A850" s="202"/>
      <c r="B850" s="202"/>
      <c r="C850" s="202"/>
    </row>
    <row r="851" spans="1:3" x14ac:dyDescent="0.2">
      <c r="A851" s="202"/>
      <c r="B851" s="202"/>
      <c r="C851" s="202"/>
    </row>
    <row r="852" spans="1:3" x14ac:dyDescent="0.2">
      <c r="A852" s="202"/>
      <c r="B852" s="202"/>
      <c r="C852" s="202"/>
    </row>
    <row r="853" spans="1:3" x14ac:dyDescent="0.2">
      <c r="A853" s="202"/>
      <c r="B853" s="202"/>
      <c r="C853" s="202"/>
    </row>
    <row r="854" spans="1:3" x14ac:dyDescent="0.2">
      <c r="A854" s="202"/>
      <c r="B854" s="202"/>
      <c r="C854" s="202"/>
    </row>
    <row r="855" spans="1:3" x14ac:dyDescent="0.2">
      <c r="A855" s="202"/>
      <c r="B855" s="202"/>
      <c r="C855" s="202"/>
    </row>
    <row r="856" spans="1:3" x14ac:dyDescent="0.2">
      <c r="A856" s="202"/>
      <c r="B856" s="202"/>
      <c r="C856" s="202"/>
    </row>
    <row r="857" spans="1:3" x14ac:dyDescent="0.2">
      <c r="A857" s="202"/>
      <c r="B857" s="202"/>
      <c r="C857" s="202"/>
    </row>
    <row r="858" spans="1:3" x14ac:dyDescent="0.2">
      <c r="A858" s="202"/>
      <c r="B858" s="202"/>
      <c r="C858" s="202"/>
    </row>
    <row r="859" spans="1:3" x14ac:dyDescent="0.2">
      <c r="A859" s="202"/>
      <c r="B859" s="202"/>
      <c r="C859" s="202"/>
    </row>
    <row r="860" spans="1:3" x14ac:dyDescent="0.2">
      <c r="A860" s="202"/>
      <c r="B860" s="202"/>
      <c r="C860" s="202"/>
    </row>
    <row r="861" spans="1:3" x14ac:dyDescent="0.2">
      <c r="A861" s="202"/>
      <c r="B861" s="202"/>
      <c r="C861" s="202"/>
    </row>
    <row r="862" spans="1:3" x14ac:dyDescent="0.2">
      <c r="A862" s="202"/>
      <c r="B862" s="202"/>
      <c r="C862" s="202"/>
    </row>
    <row r="863" spans="1:3" x14ac:dyDescent="0.2">
      <c r="A863" s="202"/>
      <c r="B863" s="202"/>
      <c r="C863" s="202"/>
    </row>
    <row r="864" spans="1:3" x14ac:dyDescent="0.2">
      <c r="A864" s="202"/>
      <c r="B864" s="202"/>
      <c r="C864" s="202"/>
    </row>
    <row r="865" spans="1:3" x14ac:dyDescent="0.2">
      <c r="A865" s="202"/>
      <c r="B865" s="202"/>
      <c r="C865" s="202"/>
    </row>
    <row r="866" spans="1:3" x14ac:dyDescent="0.2">
      <c r="A866" s="202"/>
      <c r="B866" s="202"/>
      <c r="C866" s="202"/>
    </row>
    <row r="867" spans="1:3" x14ac:dyDescent="0.2">
      <c r="A867" s="202"/>
      <c r="B867" s="202"/>
      <c r="C867" s="202"/>
    </row>
    <row r="868" spans="1:3" x14ac:dyDescent="0.2">
      <c r="A868" s="202"/>
      <c r="B868" s="202"/>
      <c r="C868" s="202"/>
    </row>
    <row r="869" spans="1:3" x14ac:dyDescent="0.2">
      <c r="A869" s="202"/>
      <c r="B869" s="202"/>
      <c r="C869" s="202"/>
    </row>
    <row r="870" spans="1:3" x14ac:dyDescent="0.2">
      <c r="A870" s="202"/>
      <c r="B870" s="202"/>
      <c r="C870" s="202"/>
    </row>
    <row r="871" spans="1:3" x14ac:dyDescent="0.2">
      <c r="A871" s="202"/>
      <c r="B871" s="202"/>
      <c r="C871" s="202"/>
    </row>
    <row r="872" spans="1:3" x14ac:dyDescent="0.2">
      <c r="A872" s="202"/>
      <c r="B872" s="202"/>
      <c r="C872" s="202"/>
    </row>
    <row r="873" spans="1:3" x14ac:dyDescent="0.2">
      <c r="A873" s="202"/>
      <c r="B873" s="202"/>
      <c r="C873" s="202"/>
    </row>
    <row r="874" spans="1:3" x14ac:dyDescent="0.2">
      <c r="A874" s="202"/>
      <c r="B874" s="202"/>
      <c r="C874" s="202"/>
    </row>
    <row r="875" spans="1:3" x14ac:dyDescent="0.2">
      <c r="A875" s="202"/>
      <c r="B875" s="202"/>
      <c r="C875" s="202"/>
    </row>
    <row r="876" spans="1:3" x14ac:dyDescent="0.2">
      <c r="A876" s="202"/>
      <c r="B876" s="202"/>
      <c r="C876" s="202"/>
    </row>
    <row r="877" spans="1:3" x14ac:dyDescent="0.2">
      <c r="A877" s="202"/>
      <c r="B877" s="202"/>
      <c r="C877" s="202"/>
    </row>
    <row r="878" spans="1:3" x14ac:dyDescent="0.2">
      <c r="A878" s="202"/>
      <c r="B878" s="202"/>
      <c r="C878" s="202"/>
    </row>
    <row r="879" spans="1:3" x14ac:dyDescent="0.2">
      <c r="A879" s="202"/>
      <c r="B879" s="202"/>
      <c r="C879" s="202"/>
    </row>
    <row r="880" spans="1:3" x14ac:dyDescent="0.2">
      <c r="A880" s="202"/>
      <c r="B880" s="202"/>
      <c r="C880" s="202"/>
    </row>
    <row r="881" spans="1:3" x14ac:dyDescent="0.2">
      <c r="A881" s="202"/>
      <c r="B881" s="202"/>
      <c r="C881" s="202"/>
    </row>
    <row r="882" spans="1:3" x14ac:dyDescent="0.2">
      <c r="A882" s="202"/>
      <c r="B882" s="202"/>
      <c r="C882" s="202"/>
    </row>
    <row r="883" spans="1:3" x14ac:dyDescent="0.2">
      <c r="A883" s="202"/>
      <c r="B883" s="202"/>
      <c r="C883" s="202"/>
    </row>
    <row r="884" spans="1:3" x14ac:dyDescent="0.2">
      <c r="A884" s="202"/>
      <c r="B884" s="202"/>
      <c r="C884" s="202"/>
    </row>
    <row r="885" spans="1:3" x14ac:dyDescent="0.2">
      <c r="A885" s="202"/>
      <c r="B885" s="202"/>
      <c r="C885" s="202"/>
    </row>
    <row r="886" spans="1:3" x14ac:dyDescent="0.2">
      <c r="A886" s="202"/>
      <c r="B886" s="202"/>
      <c r="C886" s="202"/>
    </row>
    <row r="887" spans="1:3" x14ac:dyDescent="0.2">
      <c r="A887" s="202"/>
      <c r="B887" s="202"/>
      <c r="C887" s="202"/>
    </row>
    <row r="888" spans="1:3" x14ac:dyDescent="0.2">
      <c r="A888" s="202"/>
      <c r="B888" s="202"/>
      <c r="C888" s="202"/>
    </row>
    <row r="889" spans="1:3" x14ac:dyDescent="0.2">
      <c r="A889" s="202"/>
      <c r="B889" s="202"/>
      <c r="C889" s="202"/>
    </row>
    <row r="890" spans="1:3" x14ac:dyDescent="0.2">
      <c r="A890" s="202"/>
      <c r="B890" s="202"/>
      <c r="C890" s="202"/>
    </row>
    <row r="891" spans="1:3" x14ac:dyDescent="0.2">
      <c r="A891" s="202"/>
      <c r="B891" s="202"/>
      <c r="C891" s="202"/>
    </row>
    <row r="892" spans="1:3" x14ac:dyDescent="0.2">
      <c r="A892" s="202"/>
      <c r="B892" s="202"/>
      <c r="C892" s="202"/>
    </row>
    <row r="893" spans="1:3" x14ac:dyDescent="0.2">
      <c r="A893" s="202"/>
      <c r="B893" s="202"/>
      <c r="C893" s="202"/>
    </row>
    <row r="894" spans="1:3" x14ac:dyDescent="0.2">
      <c r="A894" s="202"/>
      <c r="B894" s="202"/>
      <c r="C894" s="202"/>
    </row>
    <row r="895" spans="1:3" x14ac:dyDescent="0.2">
      <c r="A895" s="202"/>
      <c r="B895" s="202"/>
      <c r="C895" s="202"/>
    </row>
    <row r="896" spans="1:3" x14ac:dyDescent="0.2">
      <c r="A896" s="202"/>
      <c r="B896" s="202"/>
      <c r="C896" s="202"/>
    </row>
    <row r="897" spans="1:3" x14ac:dyDescent="0.2">
      <c r="A897" s="202"/>
      <c r="B897" s="202"/>
      <c r="C897" s="202"/>
    </row>
    <row r="898" spans="1:3" x14ac:dyDescent="0.2">
      <c r="A898" s="202"/>
      <c r="B898" s="202"/>
      <c r="C898" s="202"/>
    </row>
    <row r="899" spans="1:3" x14ac:dyDescent="0.2">
      <c r="A899" s="202"/>
      <c r="B899" s="202"/>
      <c r="C899" s="202"/>
    </row>
    <row r="900" spans="1:3" x14ac:dyDescent="0.2">
      <c r="A900" s="202"/>
      <c r="B900" s="202"/>
      <c r="C900" s="202"/>
    </row>
    <row r="901" spans="1:3" x14ac:dyDescent="0.2">
      <c r="A901" s="202"/>
      <c r="B901" s="202"/>
      <c r="C901" s="202"/>
    </row>
    <row r="902" spans="1:3" x14ac:dyDescent="0.2">
      <c r="A902" s="202"/>
      <c r="B902" s="202"/>
      <c r="C902" s="202"/>
    </row>
    <row r="903" spans="1:3" x14ac:dyDescent="0.2">
      <c r="A903" s="202"/>
      <c r="B903" s="202"/>
      <c r="C903" s="202"/>
    </row>
    <row r="904" spans="1:3" x14ac:dyDescent="0.2">
      <c r="A904" s="202"/>
      <c r="B904" s="202"/>
      <c r="C904" s="202"/>
    </row>
    <row r="905" spans="1:3" x14ac:dyDescent="0.2">
      <c r="A905" s="202"/>
      <c r="B905" s="202"/>
      <c r="C905" s="202"/>
    </row>
    <row r="906" spans="1:3" x14ac:dyDescent="0.2">
      <c r="A906" s="202"/>
      <c r="B906" s="202"/>
      <c r="C906" s="202"/>
    </row>
    <row r="907" spans="1:3" x14ac:dyDescent="0.2">
      <c r="A907" s="202"/>
      <c r="B907" s="202"/>
      <c r="C907" s="202"/>
    </row>
    <row r="908" spans="1:3" x14ac:dyDescent="0.2">
      <c r="A908" s="202"/>
      <c r="B908" s="202"/>
      <c r="C908" s="202"/>
    </row>
    <row r="909" spans="1:3" x14ac:dyDescent="0.2">
      <c r="A909" s="202"/>
      <c r="B909" s="202"/>
      <c r="C909" s="202"/>
    </row>
    <row r="910" spans="1:3" x14ac:dyDescent="0.2">
      <c r="A910" s="202"/>
      <c r="B910" s="202"/>
      <c r="C910" s="202"/>
    </row>
    <row r="911" spans="1:3" x14ac:dyDescent="0.2">
      <c r="A911" s="202"/>
      <c r="B911" s="202"/>
      <c r="C911" s="202"/>
    </row>
    <row r="912" spans="1:3" x14ac:dyDescent="0.2">
      <c r="A912" s="202"/>
      <c r="B912" s="202"/>
      <c r="C912" s="202"/>
    </row>
    <row r="913" spans="1:3" x14ac:dyDescent="0.2">
      <c r="A913" s="202"/>
      <c r="B913" s="202"/>
      <c r="C913" s="202"/>
    </row>
    <row r="914" spans="1:3" x14ac:dyDescent="0.2">
      <c r="A914" s="202"/>
      <c r="B914" s="202"/>
      <c r="C914" s="202"/>
    </row>
    <row r="915" spans="1:3" x14ac:dyDescent="0.2">
      <c r="A915" s="202"/>
      <c r="B915" s="202"/>
      <c r="C915" s="202"/>
    </row>
    <row r="916" spans="1:3" x14ac:dyDescent="0.2">
      <c r="A916" s="202"/>
      <c r="B916" s="202"/>
      <c r="C916" s="202"/>
    </row>
    <row r="917" spans="1:3" x14ac:dyDescent="0.2">
      <c r="A917" s="202"/>
      <c r="B917" s="202"/>
      <c r="C917" s="202"/>
    </row>
    <row r="918" spans="1:3" x14ac:dyDescent="0.2">
      <c r="A918" s="202"/>
      <c r="B918" s="202"/>
      <c r="C918" s="202"/>
    </row>
    <row r="919" spans="1:3" x14ac:dyDescent="0.2">
      <c r="A919" s="202"/>
      <c r="B919" s="202"/>
      <c r="C919" s="202"/>
    </row>
    <row r="920" spans="1:3" x14ac:dyDescent="0.2">
      <c r="A920" s="202"/>
      <c r="B920" s="202"/>
      <c r="C920" s="202"/>
    </row>
    <row r="921" spans="1:3" x14ac:dyDescent="0.2">
      <c r="A921" s="202"/>
      <c r="B921" s="202"/>
      <c r="C921" s="202"/>
    </row>
    <row r="922" spans="1:3" x14ac:dyDescent="0.2">
      <c r="A922" s="202"/>
      <c r="B922" s="202"/>
      <c r="C922" s="202"/>
    </row>
    <row r="923" spans="1:3" x14ac:dyDescent="0.2">
      <c r="A923" s="202"/>
      <c r="B923" s="202"/>
      <c r="C923" s="202"/>
    </row>
    <row r="924" spans="1:3" x14ac:dyDescent="0.2">
      <c r="A924" s="202"/>
      <c r="B924" s="202"/>
      <c r="C924" s="202"/>
    </row>
    <row r="925" spans="1:3" x14ac:dyDescent="0.2">
      <c r="A925" s="202"/>
      <c r="B925" s="202"/>
      <c r="C925" s="202"/>
    </row>
    <row r="926" spans="1:3" x14ac:dyDescent="0.2">
      <c r="A926" s="202"/>
      <c r="B926" s="202"/>
      <c r="C926" s="202"/>
    </row>
    <row r="927" spans="1:3" x14ac:dyDescent="0.2">
      <c r="A927" s="202"/>
      <c r="B927" s="202"/>
      <c r="C927" s="202"/>
    </row>
    <row r="928" spans="1:3" x14ac:dyDescent="0.2">
      <c r="A928" s="202"/>
      <c r="B928" s="202"/>
      <c r="C928" s="202"/>
    </row>
    <row r="929" spans="1:3" x14ac:dyDescent="0.2">
      <c r="A929" s="202"/>
      <c r="B929" s="202"/>
      <c r="C929" s="202"/>
    </row>
    <row r="930" spans="1:3" x14ac:dyDescent="0.2">
      <c r="A930" s="202"/>
      <c r="B930" s="202"/>
      <c r="C930" s="202"/>
    </row>
    <row r="931" spans="1:3" x14ac:dyDescent="0.2">
      <c r="A931" s="202"/>
      <c r="B931" s="202"/>
      <c r="C931" s="202"/>
    </row>
    <row r="932" spans="1:3" x14ac:dyDescent="0.2">
      <c r="A932" s="202"/>
      <c r="B932" s="202"/>
      <c r="C932" s="202"/>
    </row>
    <row r="933" spans="1:3" x14ac:dyDescent="0.2">
      <c r="A933" s="202"/>
      <c r="B933" s="202"/>
      <c r="C933" s="202"/>
    </row>
    <row r="934" spans="1:3" x14ac:dyDescent="0.2">
      <c r="A934" s="202"/>
      <c r="B934" s="202"/>
      <c r="C934" s="202"/>
    </row>
    <row r="935" spans="1:3" x14ac:dyDescent="0.2">
      <c r="A935" s="202"/>
      <c r="B935" s="202"/>
      <c r="C935" s="202"/>
    </row>
    <row r="936" spans="1:3" x14ac:dyDescent="0.2">
      <c r="A936" s="202"/>
      <c r="B936" s="202"/>
      <c r="C936" s="202"/>
    </row>
    <row r="937" spans="1:3" x14ac:dyDescent="0.2">
      <c r="A937" s="202"/>
      <c r="B937" s="202"/>
      <c r="C937" s="202"/>
    </row>
    <row r="938" spans="1:3" x14ac:dyDescent="0.2">
      <c r="A938" s="202"/>
      <c r="B938" s="202"/>
      <c r="C938" s="202"/>
    </row>
    <row r="939" spans="1:3" x14ac:dyDescent="0.2">
      <c r="A939" s="202"/>
      <c r="B939" s="202"/>
      <c r="C939" s="202"/>
    </row>
    <row r="940" spans="1:3" x14ac:dyDescent="0.2">
      <c r="A940" s="202"/>
      <c r="B940" s="202"/>
      <c r="C940" s="202"/>
    </row>
    <row r="941" spans="1:3" x14ac:dyDescent="0.2">
      <c r="A941" s="202"/>
      <c r="B941" s="202"/>
      <c r="C941" s="202"/>
    </row>
    <row r="942" spans="1:3" x14ac:dyDescent="0.2">
      <c r="A942" s="202"/>
      <c r="B942" s="202"/>
      <c r="C942" s="202"/>
    </row>
    <row r="943" spans="1:3" x14ac:dyDescent="0.2">
      <c r="A943" s="202"/>
      <c r="B943" s="202"/>
      <c r="C943" s="202"/>
    </row>
    <row r="944" spans="1:3" x14ac:dyDescent="0.2">
      <c r="A944" s="202"/>
      <c r="B944" s="202"/>
      <c r="C944" s="202"/>
    </row>
    <row r="945" spans="1:3" x14ac:dyDescent="0.2">
      <c r="A945" s="202"/>
      <c r="B945" s="202"/>
      <c r="C945" s="202"/>
    </row>
    <row r="946" spans="1:3" x14ac:dyDescent="0.2">
      <c r="A946" s="202"/>
      <c r="B946" s="202"/>
      <c r="C946" s="202"/>
    </row>
    <row r="947" spans="1:3" x14ac:dyDescent="0.2">
      <c r="A947" s="202"/>
      <c r="B947" s="202"/>
      <c r="C947" s="202"/>
    </row>
    <row r="948" spans="1:3" x14ac:dyDescent="0.2">
      <c r="A948" s="202"/>
      <c r="B948" s="202"/>
      <c r="C948" s="202"/>
    </row>
    <row r="949" spans="1:3" x14ac:dyDescent="0.2">
      <c r="A949" s="202"/>
      <c r="B949" s="202"/>
      <c r="C949" s="202"/>
    </row>
    <row r="950" spans="1:3" x14ac:dyDescent="0.2">
      <c r="A950" s="202"/>
      <c r="B950" s="202"/>
      <c r="C950" s="202"/>
    </row>
    <row r="951" spans="1:3" x14ac:dyDescent="0.2">
      <c r="A951" s="202"/>
      <c r="B951" s="202"/>
      <c r="C951" s="202"/>
    </row>
    <row r="952" spans="1:3" x14ac:dyDescent="0.2">
      <c r="A952" s="202"/>
      <c r="B952" s="202"/>
      <c r="C952" s="202"/>
    </row>
    <row r="953" spans="1:3" x14ac:dyDescent="0.2">
      <c r="A953" s="202"/>
      <c r="B953" s="202"/>
      <c r="C953" s="202"/>
    </row>
    <row r="954" spans="1:3" x14ac:dyDescent="0.2">
      <c r="A954" s="202"/>
      <c r="B954" s="202"/>
      <c r="C954" s="202"/>
    </row>
    <row r="955" spans="1:3" x14ac:dyDescent="0.2">
      <c r="A955" s="202"/>
      <c r="B955" s="202"/>
      <c r="C955" s="202"/>
    </row>
    <row r="956" spans="1:3" x14ac:dyDescent="0.2">
      <c r="A956" s="202"/>
      <c r="B956" s="202"/>
      <c r="C956" s="202"/>
    </row>
    <row r="957" spans="1:3" x14ac:dyDescent="0.2">
      <c r="A957" s="202"/>
      <c r="B957" s="202"/>
      <c r="C957" s="202"/>
    </row>
    <row r="958" spans="1:3" x14ac:dyDescent="0.2">
      <c r="A958" s="202"/>
      <c r="B958" s="202"/>
      <c r="C958" s="202"/>
    </row>
    <row r="959" spans="1:3" x14ac:dyDescent="0.2">
      <c r="A959" s="202"/>
      <c r="B959" s="202"/>
      <c r="C959" s="202"/>
    </row>
    <row r="960" spans="1:3" x14ac:dyDescent="0.2">
      <c r="A960" s="202"/>
      <c r="B960" s="202"/>
      <c r="C960" s="202"/>
    </row>
    <row r="961" spans="1:3" x14ac:dyDescent="0.2">
      <c r="A961" s="202"/>
      <c r="B961" s="202"/>
      <c r="C961" s="202"/>
    </row>
    <row r="962" spans="1:3" x14ac:dyDescent="0.2">
      <c r="A962" s="202"/>
      <c r="B962" s="202"/>
      <c r="C962" s="202"/>
    </row>
    <row r="963" spans="1:3" x14ac:dyDescent="0.2">
      <c r="A963" s="202"/>
      <c r="B963" s="202"/>
      <c r="C963" s="202"/>
    </row>
    <row r="964" spans="1:3" x14ac:dyDescent="0.2">
      <c r="A964" s="202"/>
      <c r="B964" s="202"/>
      <c r="C964" s="202"/>
    </row>
    <row r="965" spans="1:3" x14ac:dyDescent="0.2">
      <c r="A965" s="202"/>
      <c r="B965" s="202"/>
      <c r="C965" s="202"/>
    </row>
    <row r="966" spans="1:3" x14ac:dyDescent="0.2">
      <c r="A966" s="202"/>
      <c r="B966" s="202"/>
      <c r="C966" s="202"/>
    </row>
    <row r="967" spans="1:3" x14ac:dyDescent="0.2">
      <c r="A967" s="202"/>
      <c r="B967" s="202"/>
      <c r="C967" s="202"/>
    </row>
    <row r="968" spans="1:3" x14ac:dyDescent="0.2">
      <c r="A968" s="202"/>
      <c r="B968" s="202"/>
      <c r="C968" s="202"/>
    </row>
    <row r="969" spans="1:3" x14ac:dyDescent="0.2">
      <c r="A969" s="202"/>
      <c r="B969" s="202"/>
      <c r="C969" s="202"/>
    </row>
    <row r="970" spans="1:3" x14ac:dyDescent="0.2">
      <c r="A970" s="202"/>
      <c r="B970" s="202"/>
      <c r="C970" s="202"/>
    </row>
    <row r="971" spans="1:3" x14ac:dyDescent="0.2">
      <c r="A971" s="202"/>
      <c r="B971" s="202"/>
      <c r="C971" s="202"/>
    </row>
    <row r="972" spans="1:3" x14ac:dyDescent="0.2">
      <c r="A972" s="202"/>
      <c r="B972" s="202"/>
      <c r="C972" s="202"/>
    </row>
    <row r="973" spans="1:3" x14ac:dyDescent="0.2">
      <c r="A973" s="202"/>
      <c r="B973" s="202"/>
      <c r="C973" s="202"/>
    </row>
    <row r="974" spans="1:3" x14ac:dyDescent="0.2">
      <c r="A974" s="202"/>
      <c r="B974" s="202"/>
      <c r="C974" s="202"/>
    </row>
    <row r="975" spans="1:3" x14ac:dyDescent="0.2">
      <c r="A975" s="202"/>
      <c r="B975" s="202"/>
      <c r="C975" s="202"/>
    </row>
    <row r="976" spans="1:3" x14ac:dyDescent="0.2">
      <c r="A976" s="202"/>
      <c r="B976" s="202"/>
      <c r="C976" s="202"/>
    </row>
    <row r="977" spans="1:3" x14ac:dyDescent="0.2">
      <c r="A977" s="202"/>
      <c r="B977" s="202"/>
      <c r="C977" s="202"/>
    </row>
    <row r="978" spans="1:3" x14ac:dyDescent="0.2">
      <c r="A978" s="202"/>
      <c r="B978" s="202"/>
      <c r="C978" s="202"/>
    </row>
    <row r="979" spans="1:3" x14ac:dyDescent="0.2">
      <c r="A979" s="202"/>
      <c r="B979" s="202"/>
      <c r="C979" s="202"/>
    </row>
    <row r="980" spans="1:3" x14ac:dyDescent="0.2">
      <c r="A980" s="202"/>
      <c r="B980" s="202"/>
      <c r="C980" s="202"/>
    </row>
    <row r="981" spans="1:3" x14ac:dyDescent="0.2">
      <c r="A981" s="202"/>
      <c r="B981" s="202"/>
      <c r="C981" s="202"/>
    </row>
    <row r="982" spans="1:3" x14ac:dyDescent="0.2">
      <c r="A982" s="202"/>
      <c r="B982" s="202"/>
      <c r="C982" s="202"/>
    </row>
    <row r="983" spans="1:3" x14ac:dyDescent="0.2">
      <c r="A983" s="202"/>
      <c r="B983" s="202"/>
      <c r="C983" s="202"/>
    </row>
    <row r="984" spans="1:3" x14ac:dyDescent="0.2">
      <c r="A984" s="202"/>
      <c r="B984" s="202"/>
      <c r="C984" s="202"/>
    </row>
    <row r="985" spans="1:3" x14ac:dyDescent="0.2">
      <c r="A985" s="202"/>
      <c r="B985" s="202"/>
      <c r="C985" s="202"/>
    </row>
    <row r="986" spans="1:3" x14ac:dyDescent="0.2">
      <c r="A986" s="202"/>
      <c r="B986" s="202"/>
      <c r="C986" s="202"/>
    </row>
    <row r="987" spans="1:3" x14ac:dyDescent="0.2">
      <c r="A987" s="202"/>
      <c r="B987" s="202"/>
      <c r="C987" s="202"/>
    </row>
    <row r="988" spans="1:3" x14ac:dyDescent="0.2">
      <c r="A988" s="202"/>
      <c r="B988" s="202"/>
      <c r="C988" s="202"/>
    </row>
    <row r="989" spans="1:3" x14ac:dyDescent="0.2">
      <c r="A989" s="202"/>
      <c r="B989" s="202"/>
      <c r="C989" s="202"/>
    </row>
    <row r="990" spans="1:3" x14ac:dyDescent="0.2">
      <c r="A990" s="202"/>
      <c r="B990" s="202"/>
      <c r="C990" s="202"/>
    </row>
    <row r="991" spans="1:3" x14ac:dyDescent="0.2">
      <c r="A991" s="202"/>
      <c r="B991" s="202"/>
      <c r="C991" s="202"/>
    </row>
    <row r="992" spans="1:3" x14ac:dyDescent="0.2">
      <c r="A992" s="202"/>
      <c r="B992" s="202"/>
      <c r="C992" s="202"/>
    </row>
    <row r="993" spans="1:3" x14ac:dyDescent="0.2">
      <c r="A993" s="202"/>
      <c r="B993" s="202"/>
      <c r="C993" s="202"/>
    </row>
    <row r="994" spans="1:3" x14ac:dyDescent="0.2">
      <c r="A994" s="202"/>
      <c r="B994" s="202"/>
      <c r="C994" s="202"/>
    </row>
    <row r="995" spans="1:3" x14ac:dyDescent="0.2">
      <c r="A995" s="202"/>
      <c r="B995" s="202"/>
      <c r="C995" s="202"/>
    </row>
    <row r="996" spans="1:3" x14ac:dyDescent="0.2">
      <c r="A996" s="202"/>
      <c r="B996" s="202"/>
      <c r="C996" s="202"/>
    </row>
    <row r="997" spans="1:3" x14ac:dyDescent="0.2">
      <c r="A997" s="202"/>
      <c r="B997" s="202"/>
      <c r="C997" s="202"/>
    </row>
    <row r="998" spans="1:3" x14ac:dyDescent="0.2">
      <c r="A998" s="202"/>
      <c r="B998" s="202"/>
      <c r="C998" s="202"/>
    </row>
    <row r="999" spans="1:3" x14ac:dyDescent="0.2">
      <c r="A999" s="202"/>
      <c r="B999" s="202"/>
      <c r="C999" s="202"/>
    </row>
    <row r="1000" spans="1:3" x14ac:dyDescent="0.2">
      <c r="A1000" s="202"/>
      <c r="B1000" s="202"/>
      <c r="C1000" s="202"/>
    </row>
    <row r="1001" spans="1:3" x14ac:dyDescent="0.2">
      <c r="A1001" s="202"/>
      <c r="B1001" s="202"/>
      <c r="C1001" s="202"/>
    </row>
    <row r="1002" spans="1:3" x14ac:dyDescent="0.2">
      <c r="A1002" s="202"/>
      <c r="B1002" s="202"/>
      <c r="C1002" s="202"/>
    </row>
    <row r="1003" spans="1:3" x14ac:dyDescent="0.2">
      <c r="A1003" s="202"/>
      <c r="B1003" s="202"/>
      <c r="C1003" s="202"/>
    </row>
    <row r="1004" spans="1:3" x14ac:dyDescent="0.2">
      <c r="A1004" s="202"/>
      <c r="B1004" s="202"/>
      <c r="C1004" s="202"/>
    </row>
    <row r="1005" spans="1:3" x14ac:dyDescent="0.2">
      <c r="A1005" s="202"/>
      <c r="B1005" s="202"/>
      <c r="C1005" s="202"/>
    </row>
    <row r="1006" spans="1:3" x14ac:dyDescent="0.2">
      <c r="A1006" s="202"/>
      <c r="B1006" s="202"/>
      <c r="C1006" s="202"/>
    </row>
    <row r="1007" spans="1:3" x14ac:dyDescent="0.2">
      <c r="A1007" s="202"/>
      <c r="B1007" s="202"/>
      <c r="C1007" s="202"/>
    </row>
    <row r="1008" spans="1:3" x14ac:dyDescent="0.2">
      <c r="A1008" s="202"/>
      <c r="B1008" s="202"/>
      <c r="C1008" s="202"/>
    </row>
    <row r="1009" spans="1:3" x14ac:dyDescent="0.2">
      <c r="A1009" s="202"/>
      <c r="B1009" s="202"/>
      <c r="C1009" s="202"/>
    </row>
    <row r="1010" spans="1:3" x14ac:dyDescent="0.2">
      <c r="A1010" s="202"/>
      <c r="B1010" s="202"/>
      <c r="C1010" s="202"/>
    </row>
    <row r="1011" spans="1:3" x14ac:dyDescent="0.2">
      <c r="A1011" s="202"/>
      <c r="B1011" s="202"/>
      <c r="C1011" s="202"/>
    </row>
    <row r="1012" spans="1:3" x14ac:dyDescent="0.2">
      <c r="A1012" s="202"/>
      <c r="B1012" s="202"/>
      <c r="C1012" s="202"/>
    </row>
    <row r="1013" spans="1:3" x14ac:dyDescent="0.2">
      <c r="A1013" s="202"/>
      <c r="B1013" s="202"/>
      <c r="C1013" s="202"/>
    </row>
    <row r="1014" spans="1:3" x14ac:dyDescent="0.2">
      <c r="A1014" s="202"/>
      <c r="B1014" s="202"/>
      <c r="C1014" s="202"/>
    </row>
    <row r="1015" spans="1:3" x14ac:dyDescent="0.2">
      <c r="A1015" s="202"/>
      <c r="B1015" s="202"/>
      <c r="C1015" s="202"/>
    </row>
    <row r="1016" spans="1:3" x14ac:dyDescent="0.2">
      <c r="A1016" s="202"/>
      <c r="B1016" s="202"/>
      <c r="C1016" s="202"/>
    </row>
    <row r="1017" spans="1:3" x14ac:dyDescent="0.2">
      <c r="A1017" s="202"/>
      <c r="B1017" s="202"/>
      <c r="C1017" s="202"/>
    </row>
    <row r="1018" spans="1:3" x14ac:dyDescent="0.2">
      <c r="A1018" s="202"/>
      <c r="B1018" s="202"/>
      <c r="C1018" s="202"/>
    </row>
    <row r="1019" spans="1:3" x14ac:dyDescent="0.2">
      <c r="A1019" s="202"/>
      <c r="B1019" s="202"/>
      <c r="C1019" s="202"/>
    </row>
    <row r="1020" spans="1:3" x14ac:dyDescent="0.2">
      <c r="A1020" s="202"/>
      <c r="B1020" s="202"/>
      <c r="C1020" s="202"/>
    </row>
    <row r="1021" spans="1:3" x14ac:dyDescent="0.2">
      <c r="A1021" s="202"/>
      <c r="B1021" s="202"/>
      <c r="C1021" s="202"/>
    </row>
    <row r="1022" spans="1:3" x14ac:dyDescent="0.2">
      <c r="A1022" s="202"/>
      <c r="B1022" s="202"/>
      <c r="C1022" s="202"/>
    </row>
    <row r="1023" spans="1:3" x14ac:dyDescent="0.2">
      <c r="A1023" s="202"/>
      <c r="B1023" s="202"/>
      <c r="C1023" s="202"/>
    </row>
    <row r="1024" spans="1:3" x14ac:dyDescent="0.2">
      <c r="A1024" s="202"/>
      <c r="B1024" s="202"/>
      <c r="C1024" s="202"/>
    </row>
    <row r="1025" spans="1:3" x14ac:dyDescent="0.2">
      <c r="A1025" s="202"/>
      <c r="B1025" s="202"/>
      <c r="C1025" s="202"/>
    </row>
    <row r="1026" spans="1:3" x14ac:dyDescent="0.2">
      <c r="A1026" s="202"/>
      <c r="B1026" s="202"/>
      <c r="C1026" s="202"/>
    </row>
    <row r="1027" spans="1:3" x14ac:dyDescent="0.2">
      <c r="A1027" s="202"/>
      <c r="B1027" s="202"/>
      <c r="C1027" s="202"/>
    </row>
    <row r="1028" spans="1:3" x14ac:dyDescent="0.2">
      <c r="A1028" s="202"/>
      <c r="B1028" s="202"/>
      <c r="C1028" s="202"/>
    </row>
    <row r="1029" spans="1:3" x14ac:dyDescent="0.2">
      <c r="A1029" s="202"/>
      <c r="B1029" s="202"/>
      <c r="C1029" s="202"/>
    </row>
    <row r="1030" spans="1:3" x14ac:dyDescent="0.2">
      <c r="A1030" s="202"/>
      <c r="B1030" s="202"/>
      <c r="C1030" s="202"/>
    </row>
    <row r="1031" spans="1:3" x14ac:dyDescent="0.2">
      <c r="A1031" s="202"/>
      <c r="B1031" s="202"/>
      <c r="C1031" s="202"/>
    </row>
    <row r="1032" spans="1:3" x14ac:dyDescent="0.2">
      <c r="A1032" s="202"/>
      <c r="B1032" s="202"/>
      <c r="C1032" s="202"/>
    </row>
    <row r="1033" spans="1:3" x14ac:dyDescent="0.2">
      <c r="A1033" s="202"/>
      <c r="B1033" s="202"/>
      <c r="C1033" s="202"/>
    </row>
    <row r="1034" spans="1:3" x14ac:dyDescent="0.2">
      <c r="A1034" s="202"/>
      <c r="B1034" s="202"/>
      <c r="C1034" s="202"/>
    </row>
    <row r="1035" spans="1:3" x14ac:dyDescent="0.2">
      <c r="A1035" s="202"/>
      <c r="B1035" s="202"/>
      <c r="C1035" s="202"/>
    </row>
    <row r="1036" spans="1:3" x14ac:dyDescent="0.2">
      <c r="A1036" s="202"/>
      <c r="B1036" s="202"/>
      <c r="C1036" s="202"/>
    </row>
    <row r="1037" spans="1:3" x14ac:dyDescent="0.2">
      <c r="A1037" s="202"/>
      <c r="B1037" s="202"/>
      <c r="C1037" s="202"/>
    </row>
    <row r="1038" spans="1:3" x14ac:dyDescent="0.2">
      <c r="A1038" s="202"/>
      <c r="B1038" s="202"/>
      <c r="C1038" s="202"/>
    </row>
    <row r="1039" spans="1:3" x14ac:dyDescent="0.2">
      <c r="A1039" s="202"/>
      <c r="B1039" s="202"/>
      <c r="C1039" s="202"/>
    </row>
    <row r="1040" spans="1:3" x14ac:dyDescent="0.2">
      <c r="A1040" s="202"/>
      <c r="B1040" s="202"/>
      <c r="C1040" s="202"/>
    </row>
    <row r="1041" spans="1:3" x14ac:dyDescent="0.2">
      <c r="A1041" s="202"/>
      <c r="B1041" s="202"/>
      <c r="C1041" s="202"/>
    </row>
    <row r="1042" spans="1:3" x14ac:dyDescent="0.2">
      <c r="A1042" s="202"/>
      <c r="B1042" s="202"/>
      <c r="C1042" s="202"/>
    </row>
    <row r="1043" spans="1:3" x14ac:dyDescent="0.2">
      <c r="A1043" s="202"/>
      <c r="B1043" s="202"/>
      <c r="C1043" s="202"/>
    </row>
    <row r="1044" spans="1:3" x14ac:dyDescent="0.2">
      <c r="A1044" s="202"/>
      <c r="B1044" s="202"/>
      <c r="C1044" s="202"/>
    </row>
    <row r="1045" spans="1:3" x14ac:dyDescent="0.2">
      <c r="A1045" s="202"/>
      <c r="B1045" s="202"/>
      <c r="C1045" s="202"/>
    </row>
    <row r="1046" spans="1:3" x14ac:dyDescent="0.2">
      <c r="A1046" s="202"/>
      <c r="B1046" s="202"/>
      <c r="C1046" s="202"/>
    </row>
    <row r="1047" spans="1:3" x14ac:dyDescent="0.2">
      <c r="A1047" s="202"/>
      <c r="B1047" s="202"/>
      <c r="C1047" s="202"/>
    </row>
    <row r="1048" spans="1:3" x14ac:dyDescent="0.2">
      <c r="A1048" s="202"/>
      <c r="B1048" s="202"/>
      <c r="C1048" s="202"/>
    </row>
    <row r="1049" spans="1:3" x14ac:dyDescent="0.2">
      <c r="A1049" s="202"/>
      <c r="B1049" s="202"/>
      <c r="C1049" s="202"/>
    </row>
    <row r="1050" spans="1:3" x14ac:dyDescent="0.2">
      <c r="A1050" s="202"/>
      <c r="B1050" s="202"/>
      <c r="C1050" s="202"/>
    </row>
    <row r="1051" spans="1:3" x14ac:dyDescent="0.2">
      <c r="A1051" s="202"/>
      <c r="B1051" s="202"/>
      <c r="C1051" s="202"/>
    </row>
    <row r="1052" spans="1:3" x14ac:dyDescent="0.2">
      <c r="A1052" s="202"/>
      <c r="B1052" s="202"/>
      <c r="C1052" s="202"/>
    </row>
    <row r="1053" spans="1:3" x14ac:dyDescent="0.2">
      <c r="A1053" s="202"/>
      <c r="B1053" s="202"/>
      <c r="C1053" s="202"/>
    </row>
    <row r="1054" spans="1:3" x14ac:dyDescent="0.2">
      <c r="A1054" s="202"/>
      <c r="B1054" s="202"/>
      <c r="C1054" s="202"/>
    </row>
    <row r="1055" spans="1:3" x14ac:dyDescent="0.2">
      <c r="A1055" s="202"/>
      <c r="B1055" s="202"/>
      <c r="C1055" s="202"/>
    </row>
    <row r="1056" spans="1:3" x14ac:dyDescent="0.2">
      <c r="A1056" s="202"/>
      <c r="B1056" s="202"/>
      <c r="C1056" s="202"/>
    </row>
    <row r="1057" spans="1:3" x14ac:dyDescent="0.2">
      <c r="A1057" s="202"/>
      <c r="B1057" s="202"/>
      <c r="C1057" s="202"/>
    </row>
    <row r="1058" spans="1:3" x14ac:dyDescent="0.2">
      <c r="A1058" s="202"/>
      <c r="B1058" s="202"/>
      <c r="C1058" s="202"/>
    </row>
    <row r="1059" spans="1:3" x14ac:dyDescent="0.2">
      <c r="A1059" s="202"/>
      <c r="B1059" s="202"/>
      <c r="C1059" s="202"/>
    </row>
    <row r="1060" spans="1:3" x14ac:dyDescent="0.2">
      <c r="A1060" s="202"/>
      <c r="B1060" s="202"/>
      <c r="C1060" s="202"/>
    </row>
    <row r="1061" spans="1:3" x14ac:dyDescent="0.2">
      <c r="A1061" s="202"/>
      <c r="B1061" s="202"/>
      <c r="C1061" s="202"/>
    </row>
    <row r="1062" spans="1:3" x14ac:dyDescent="0.2">
      <c r="A1062" s="202"/>
      <c r="B1062" s="202"/>
      <c r="C1062" s="202"/>
    </row>
    <row r="1063" spans="1:3" x14ac:dyDescent="0.2">
      <c r="A1063" s="202"/>
      <c r="B1063" s="202"/>
      <c r="C1063" s="202"/>
    </row>
    <row r="1064" spans="1:3" x14ac:dyDescent="0.2">
      <c r="A1064" s="202"/>
      <c r="B1064" s="202"/>
      <c r="C1064" s="202"/>
    </row>
    <row r="1065" spans="1:3" x14ac:dyDescent="0.2">
      <c r="A1065" s="202"/>
      <c r="B1065" s="202"/>
      <c r="C1065" s="202"/>
    </row>
    <row r="1066" spans="1:3" x14ac:dyDescent="0.2">
      <c r="A1066" s="202"/>
      <c r="B1066" s="202"/>
      <c r="C1066" s="202"/>
    </row>
    <row r="1067" spans="1:3" x14ac:dyDescent="0.2">
      <c r="A1067" s="202"/>
      <c r="B1067" s="202"/>
      <c r="C1067" s="202"/>
    </row>
    <row r="1068" spans="1:3" x14ac:dyDescent="0.2">
      <c r="A1068" s="202"/>
      <c r="B1068" s="202"/>
      <c r="C1068" s="202"/>
    </row>
    <row r="1069" spans="1:3" x14ac:dyDescent="0.2">
      <c r="A1069" s="202"/>
      <c r="B1069" s="202"/>
      <c r="C1069" s="202"/>
    </row>
    <row r="1070" spans="1:3" x14ac:dyDescent="0.2">
      <c r="A1070" s="202"/>
      <c r="B1070" s="202"/>
      <c r="C1070" s="202"/>
    </row>
    <row r="1071" spans="1:3" x14ac:dyDescent="0.2">
      <c r="A1071" s="202"/>
      <c r="B1071" s="202"/>
      <c r="C1071" s="202"/>
    </row>
    <row r="1072" spans="1:3" x14ac:dyDescent="0.2">
      <c r="A1072" s="202"/>
      <c r="B1072" s="202"/>
      <c r="C1072" s="202"/>
    </row>
    <row r="1073" spans="1:3" x14ac:dyDescent="0.2">
      <c r="A1073" s="202"/>
      <c r="B1073" s="202"/>
      <c r="C1073" s="202"/>
    </row>
    <row r="1074" spans="1:3" x14ac:dyDescent="0.2">
      <c r="A1074" s="202"/>
      <c r="B1074" s="202"/>
      <c r="C1074" s="202"/>
    </row>
    <row r="1075" spans="1:3" x14ac:dyDescent="0.2">
      <c r="A1075" s="202"/>
      <c r="B1075" s="202"/>
      <c r="C1075" s="202"/>
    </row>
    <row r="1076" spans="1:3" x14ac:dyDescent="0.2">
      <c r="A1076" s="202"/>
      <c r="B1076" s="202"/>
      <c r="C1076" s="202"/>
    </row>
    <row r="1077" spans="1:3" x14ac:dyDescent="0.2">
      <c r="A1077" s="202"/>
      <c r="B1077" s="202"/>
      <c r="C1077" s="202"/>
    </row>
    <row r="1078" spans="1:3" x14ac:dyDescent="0.2">
      <c r="A1078" s="202"/>
      <c r="B1078" s="202"/>
      <c r="C1078" s="202"/>
    </row>
    <row r="1079" spans="1:3" x14ac:dyDescent="0.2">
      <c r="A1079" s="202"/>
      <c r="B1079" s="202"/>
      <c r="C1079" s="202"/>
    </row>
    <row r="1080" spans="1:3" x14ac:dyDescent="0.2">
      <c r="A1080" s="202"/>
      <c r="B1080" s="202"/>
      <c r="C1080" s="202"/>
    </row>
    <row r="1081" spans="1:3" x14ac:dyDescent="0.2">
      <c r="A1081" s="202"/>
      <c r="B1081" s="202"/>
      <c r="C1081" s="202"/>
    </row>
    <row r="1082" spans="1:3" x14ac:dyDescent="0.2">
      <c r="A1082" s="202"/>
      <c r="B1082" s="202"/>
      <c r="C1082" s="202"/>
    </row>
    <row r="1083" spans="1:3" x14ac:dyDescent="0.2">
      <c r="A1083" s="202"/>
      <c r="B1083" s="202"/>
      <c r="C1083" s="202"/>
    </row>
    <row r="1084" spans="1:3" x14ac:dyDescent="0.2">
      <c r="A1084" s="202"/>
      <c r="B1084" s="202"/>
      <c r="C1084" s="202"/>
    </row>
    <row r="1085" spans="1:3" x14ac:dyDescent="0.2">
      <c r="A1085" s="202"/>
      <c r="B1085" s="202"/>
      <c r="C1085" s="202"/>
    </row>
    <row r="1086" spans="1:3" x14ac:dyDescent="0.2">
      <c r="A1086" s="202"/>
      <c r="B1086" s="202"/>
      <c r="C1086" s="202"/>
    </row>
    <row r="1087" spans="1:3" x14ac:dyDescent="0.2">
      <c r="A1087" s="202"/>
      <c r="B1087" s="202"/>
      <c r="C1087" s="202"/>
    </row>
    <row r="1088" spans="1:3" x14ac:dyDescent="0.2">
      <c r="A1088" s="202"/>
      <c r="B1088" s="202"/>
      <c r="C1088" s="202"/>
    </row>
    <row r="1089" spans="1:3" x14ac:dyDescent="0.2">
      <c r="A1089" s="202"/>
      <c r="B1089" s="202"/>
      <c r="C1089" s="202"/>
    </row>
    <row r="1090" spans="1:3" x14ac:dyDescent="0.2">
      <c r="A1090" s="202"/>
      <c r="B1090" s="202"/>
      <c r="C1090" s="202"/>
    </row>
    <row r="1091" spans="1:3" x14ac:dyDescent="0.2">
      <c r="A1091" s="202"/>
      <c r="B1091" s="202"/>
      <c r="C1091" s="202"/>
    </row>
    <row r="1092" spans="1:3" x14ac:dyDescent="0.2">
      <c r="A1092" s="202"/>
      <c r="B1092" s="202"/>
      <c r="C1092" s="202"/>
    </row>
    <row r="1093" spans="1:3" x14ac:dyDescent="0.2">
      <c r="A1093" s="202"/>
      <c r="B1093" s="202"/>
      <c r="C1093" s="202"/>
    </row>
    <row r="1094" spans="1:3" x14ac:dyDescent="0.2">
      <c r="A1094" s="202"/>
      <c r="B1094" s="202"/>
      <c r="C1094" s="202"/>
    </row>
    <row r="1095" spans="1:3" x14ac:dyDescent="0.2">
      <c r="A1095" s="202"/>
      <c r="B1095" s="202"/>
      <c r="C1095" s="202"/>
    </row>
    <row r="1096" spans="1:3" x14ac:dyDescent="0.2">
      <c r="A1096" s="202"/>
      <c r="B1096" s="202"/>
      <c r="C1096" s="202"/>
    </row>
    <row r="1097" spans="1:3" x14ac:dyDescent="0.2">
      <c r="A1097" s="202"/>
      <c r="B1097" s="202"/>
      <c r="C1097" s="202"/>
    </row>
    <row r="1098" spans="1:3" x14ac:dyDescent="0.2">
      <c r="A1098" s="202"/>
      <c r="B1098" s="202"/>
      <c r="C1098" s="202"/>
    </row>
    <row r="1099" spans="1:3" x14ac:dyDescent="0.2">
      <c r="A1099" s="202"/>
      <c r="B1099" s="202"/>
      <c r="C1099" s="202"/>
    </row>
    <row r="1100" spans="1:3" x14ac:dyDescent="0.2">
      <c r="A1100" s="202"/>
      <c r="B1100" s="202"/>
      <c r="C1100" s="202"/>
    </row>
    <row r="1101" spans="1:3" x14ac:dyDescent="0.2">
      <c r="A1101" s="202"/>
      <c r="B1101" s="202"/>
      <c r="C1101" s="202"/>
    </row>
    <row r="1102" spans="1:3" x14ac:dyDescent="0.2">
      <c r="A1102" s="202"/>
      <c r="B1102" s="202"/>
      <c r="C1102" s="202"/>
    </row>
    <row r="1103" spans="1:3" x14ac:dyDescent="0.2">
      <c r="A1103" s="202"/>
      <c r="B1103" s="202"/>
      <c r="C1103" s="202"/>
    </row>
    <row r="1104" spans="1:3" x14ac:dyDescent="0.2">
      <c r="A1104" s="202"/>
      <c r="B1104" s="202"/>
      <c r="C1104" s="202"/>
    </row>
    <row r="1105" spans="1:3" x14ac:dyDescent="0.2">
      <c r="A1105" s="202"/>
      <c r="B1105" s="202"/>
      <c r="C1105" s="202"/>
    </row>
    <row r="1106" spans="1:3" x14ac:dyDescent="0.2">
      <c r="A1106" s="202"/>
      <c r="B1106" s="202"/>
      <c r="C1106" s="202"/>
    </row>
    <row r="1107" spans="1:3" x14ac:dyDescent="0.2">
      <c r="A1107" s="202"/>
      <c r="B1107" s="202"/>
      <c r="C1107" s="202"/>
    </row>
    <row r="1108" spans="1:3" x14ac:dyDescent="0.2">
      <c r="A1108" s="202"/>
      <c r="B1108" s="202"/>
      <c r="C1108" s="202"/>
    </row>
    <row r="1109" spans="1:3" x14ac:dyDescent="0.2">
      <c r="A1109" s="202"/>
      <c r="B1109" s="202"/>
      <c r="C1109" s="202"/>
    </row>
    <row r="1110" spans="1:3" x14ac:dyDescent="0.2">
      <c r="A1110" s="202"/>
      <c r="B1110" s="202"/>
      <c r="C1110" s="202"/>
    </row>
    <row r="1111" spans="1:3" x14ac:dyDescent="0.2">
      <c r="A1111" s="202"/>
      <c r="B1111" s="202"/>
      <c r="C1111" s="202"/>
    </row>
    <row r="1112" spans="1:3" x14ac:dyDescent="0.2">
      <c r="A1112" s="202"/>
      <c r="B1112" s="202"/>
      <c r="C1112" s="202"/>
    </row>
    <row r="1113" spans="1:3" x14ac:dyDescent="0.2">
      <c r="A1113" s="202"/>
      <c r="B1113" s="202"/>
      <c r="C1113" s="202"/>
    </row>
    <row r="1114" spans="1:3" x14ac:dyDescent="0.2">
      <c r="A1114" s="202"/>
      <c r="B1114" s="202"/>
      <c r="C1114" s="202"/>
    </row>
    <row r="1115" spans="1:3" x14ac:dyDescent="0.2">
      <c r="A1115" s="202"/>
      <c r="B1115" s="202"/>
      <c r="C1115" s="202"/>
    </row>
    <row r="1116" spans="1:3" x14ac:dyDescent="0.2">
      <c r="A1116" s="202"/>
      <c r="B1116" s="202"/>
      <c r="C1116" s="202"/>
    </row>
    <row r="1117" spans="1:3" x14ac:dyDescent="0.2">
      <c r="A1117" s="202"/>
      <c r="B1117" s="202"/>
      <c r="C1117" s="202"/>
    </row>
    <row r="1118" spans="1:3" x14ac:dyDescent="0.2">
      <c r="A1118" s="202"/>
      <c r="B1118" s="202"/>
      <c r="C1118" s="202"/>
    </row>
    <row r="1119" spans="1:3" x14ac:dyDescent="0.2">
      <c r="A1119" s="202"/>
      <c r="B1119" s="202"/>
      <c r="C1119" s="202"/>
    </row>
    <row r="1120" spans="1:3" x14ac:dyDescent="0.2">
      <c r="A1120" s="202"/>
      <c r="B1120" s="202"/>
      <c r="C1120" s="202"/>
    </row>
    <row r="1121" spans="1:3" x14ac:dyDescent="0.2">
      <c r="A1121" s="202"/>
      <c r="B1121" s="202"/>
      <c r="C1121" s="202"/>
    </row>
    <row r="1122" spans="1:3" x14ac:dyDescent="0.2">
      <c r="A1122" s="202"/>
      <c r="B1122" s="202"/>
      <c r="C1122" s="202"/>
    </row>
    <row r="1123" spans="1:3" x14ac:dyDescent="0.2">
      <c r="A1123" s="202"/>
      <c r="B1123" s="202"/>
      <c r="C1123" s="202"/>
    </row>
    <row r="1124" spans="1:3" x14ac:dyDescent="0.2">
      <c r="A1124" s="202"/>
      <c r="B1124" s="202"/>
      <c r="C1124" s="202"/>
    </row>
    <row r="1125" spans="1:3" x14ac:dyDescent="0.2">
      <c r="A1125" s="202"/>
      <c r="B1125" s="202"/>
      <c r="C1125" s="202"/>
    </row>
    <row r="1126" spans="1:3" x14ac:dyDescent="0.2">
      <c r="A1126" s="202"/>
      <c r="B1126" s="202"/>
      <c r="C1126" s="202"/>
    </row>
    <row r="1127" spans="1:3" x14ac:dyDescent="0.2">
      <c r="A1127" s="202"/>
      <c r="B1127" s="202"/>
      <c r="C1127" s="202"/>
    </row>
    <row r="1128" spans="1:3" x14ac:dyDescent="0.2">
      <c r="A1128" s="202"/>
      <c r="B1128" s="202"/>
      <c r="C1128" s="202"/>
    </row>
    <row r="1129" spans="1:3" x14ac:dyDescent="0.2">
      <c r="A1129" s="202"/>
      <c r="B1129" s="202"/>
      <c r="C1129" s="202"/>
    </row>
    <row r="1130" spans="1:3" x14ac:dyDescent="0.2">
      <c r="A1130" s="202"/>
      <c r="B1130" s="202"/>
      <c r="C1130" s="202"/>
    </row>
    <row r="1131" spans="1:3" x14ac:dyDescent="0.2">
      <c r="A1131" s="202"/>
      <c r="B1131" s="202"/>
      <c r="C1131" s="202"/>
    </row>
    <row r="1132" spans="1:3" x14ac:dyDescent="0.2">
      <c r="A1132" s="202"/>
      <c r="B1132" s="202"/>
      <c r="C1132" s="202"/>
    </row>
    <row r="1133" spans="1:3" x14ac:dyDescent="0.2">
      <c r="A1133" s="202"/>
      <c r="B1133" s="202"/>
      <c r="C1133" s="202"/>
    </row>
    <row r="1134" spans="1:3" x14ac:dyDescent="0.2">
      <c r="A1134" s="202"/>
      <c r="B1134" s="202"/>
      <c r="C1134" s="202"/>
    </row>
    <row r="1135" spans="1:3" x14ac:dyDescent="0.2">
      <c r="A1135" s="202"/>
      <c r="B1135" s="202"/>
      <c r="C1135" s="202"/>
    </row>
    <row r="1136" spans="1:3" x14ac:dyDescent="0.2">
      <c r="A1136" s="202"/>
      <c r="B1136" s="202"/>
      <c r="C1136" s="202"/>
    </row>
    <row r="1137" spans="1:3" x14ac:dyDescent="0.2">
      <c r="A1137" s="202"/>
      <c r="B1137" s="202"/>
      <c r="C1137" s="202"/>
    </row>
    <row r="1138" spans="1:3" x14ac:dyDescent="0.2">
      <c r="A1138" s="202"/>
      <c r="B1138" s="202"/>
      <c r="C1138" s="202"/>
    </row>
    <row r="1139" spans="1:3" x14ac:dyDescent="0.2">
      <c r="A1139" s="202"/>
      <c r="B1139" s="202"/>
      <c r="C1139" s="202"/>
    </row>
    <row r="1140" spans="1:3" x14ac:dyDescent="0.2">
      <c r="A1140" s="202"/>
      <c r="B1140" s="202"/>
      <c r="C1140" s="202"/>
    </row>
    <row r="1141" spans="1:3" x14ac:dyDescent="0.2">
      <c r="A1141" s="202"/>
      <c r="B1141" s="202"/>
      <c r="C1141" s="202"/>
    </row>
    <row r="1142" spans="1:3" x14ac:dyDescent="0.2">
      <c r="A1142" s="202"/>
      <c r="B1142" s="202"/>
      <c r="C1142" s="202"/>
    </row>
    <row r="1143" spans="1:3" x14ac:dyDescent="0.2">
      <c r="A1143" s="202"/>
      <c r="B1143" s="202"/>
      <c r="C1143" s="202"/>
    </row>
    <row r="1144" spans="1:3" x14ac:dyDescent="0.2">
      <c r="A1144" s="202"/>
      <c r="B1144" s="202"/>
      <c r="C1144" s="202"/>
    </row>
    <row r="1145" spans="1:3" x14ac:dyDescent="0.2">
      <c r="A1145" s="202"/>
      <c r="B1145" s="202"/>
      <c r="C1145" s="202"/>
    </row>
    <row r="1146" spans="1:3" x14ac:dyDescent="0.2">
      <c r="A1146" s="202"/>
      <c r="B1146" s="202"/>
      <c r="C1146" s="202"/>
    </row>
    <row r="1147" spans="1:3" x14ac:dyDescent="0.2">
      <c r="A1147" s="202"/>
      <c r="B1147" s="202"/>
      <c r="C1147" s="202"/>
    </row>
    <row r="1148" spans="1:3" x14ac:dyDescent="0.2">
      <c r="A1148" s="202"/>
      <c r="B1148" s="202"/>
      <c r="C1148" s="202"/>
    </row>
    <row r="1149" spans="1:3" x14ac:dyDescent="0.2">
      <c r="A1149" s="202"/>
      <c r="B1149" s="202"/>
      <c r="C1149" s="202"/>
    </row>
    <row r="1150" spans="1:3" x14ac:dyDescent="0.2">
      <c r="A1150" s="202"/>
      <c r="B1150" s="202"/>
      <c r="C1150" s="202"/>
    </row>
    <row r="1151" spans="1:3" x14ac:dyDescent="0.2">
      <c r="A1151" s="202"/>
      <c r="B1151" s="202"/>
      <c r="C1151" s="202"/>
    </row>
    <row r="1152" spans="1:3" x14ac:dyDescent="0.2">
      <c r="A1152" s="202"/>
      <c r="B1152" s="202"/>
      <c r="C1152" s="202"/>
    </row>
    <row r="1153" spans="1:3" x14ac:dyDescent="0.2">
      <c r="A1153" s="202"/>
      <c r="B1153" s="202"/>
      <c r="C1153" s="202"/>
    </row>
    <row r="1154" spans="1:3" x14ac:dyDescent="0.2">
      <c r="A1154" s="202"/>
      <c r="B1154" s="202"/>
      <c r="C1154" s="202"/>
    </row>
    <row r="1155" spans="1:3" x14ac:dyDescent="0.2">
      <c r="A1155" s="202"/>
      <c r="B1155" s="202"/>
      <c r="C1155" s="202"/>
    </row>
    <row r="1156" spans="1:3" x14ac:dyDescent="0.2">
      <c r="A1156" s="202"/>
      <c r="B1156" s="202"/>
      <c r="C1156" s="202"/>
    </row>
    <row r="1157" spans="1:3" x14ac:dyDescent="0.2">
      <c r="A1157" s="202"/>
      <c r="B1157" s="202"/>
      <c r="C1157" s="202"/>
    </row>
    <row r="1158" spans="1:3" x14ac:dyDescent="0.2">
      <c r="A1158" s="202"/>
      <c r="B1158" s="202"/>
      <c r="C1158" s="202"/>
    </row>
    <row r="1159" spans="1:3" x14ac:dyDescent="0.2">
      <c r="A1159" s="202"/>
      <c r="B1159" s="202"/>
      <c r="C1159" s="202"/>
    </row>
    <row r="1160" spans="1:3" x14ac:dyDescent="0.2">
      <c r="A1160" s="202"/>
      <c r="B1160" s="202"/>
      <c r="C1160" s="202"/>
    </row>
    <row r="1161" spans="1:3" x14ac:dyDescent="0.2">
      <c r="A1161" s="202"/>
      <c r="B1161" s="202"/>
      <c r="C1161" s="202"/>
    </row>
    <row r="1162" spans="1:3" x14ac:dyDescent="0.2">
      <c r="A1162" s="202"/>
      <c r="B1162" s="202"/>
      <c r="C1162" s="202"/>
    </row>
    <row r="1163" spans="1:3" x14ac:dyDescent="0.2">
      <c r="A1163" s="202"/>
      <c r="B1163" s="202"/>
      <c r="C1163" s="202"/>
    </row>
    <row r="1164" spans="1:3" x14ac:dyDescent="0.2">
      <c r="A1164" s="202"/>
      <c r="B1164" s="202"/>
      <c r="C1164" s="202"/>
    </row>
    <row r="1165" spans="1:3" x14ac:dyDescent="0.2">
      <c r="A1165" s="202"/>
      <c r="B1165" s="202"/>
      <c r="C1165" s="202"/>
    </row>
    <row r="1166" spans="1:3" x14ac:dyDescent="0.2">
      <c r="A1166" s="202"/>
      <c r="B1166" s="202"/>
      <c r="C1166" s="202"/>
    </row>
    <row r="1167" spans="1:3" x14ac:dyDescent="0.2">
      <c r="A1167" s="202"/>
      <c r="B1167" s="202"/>
      <c r="C1167" s="202"/>
    </row>
    <row r="1168" spans="1:3" x14ac:dyDescent="0.2">
      <c r="A1168" s="202"/>
      <c r="B1168" s="202"/>
      <c r="C1168" s="202"/>
    </row>
    <row r="1169" spans="1:3" x14ac:dyDescent="0.2">
      <c r="A1169" s="202"/>
      <c r="B1169" s="202"/>
      <c r="C1169" s="202"/>
    </row>
    <row r="1170" spans="1:3" x14ac:dyDescent="0.2">
      <c r="A1170" s="202"/>
      <c r="B1170" s="202"/>
      <c r="C1170" s="202"/>
    </row>
    <row r="1171" spans="1:3" x14ac:dyDescent="0.2">
      <c r="A1171" s="202"/>
      <c r="B1171" s="202"/>
      <c r="C1171" s="202"/>
    </row>
    <row r="1172" spans="1:3" x14ac:dyDescent="0.2">
      <c r="A1172" s="202"/>
      <c r="B1172" s="202"/>
      <c r="C1172" s="202"/>
    </row>
    <row r="1173" spans="1:3" x14ac:dyDescent="0.2">
      <c r="A1173" s="202"/>
      <c r="B1173" s="202"/>
      <c r="C1173" s="202"/>
    </row>
    <row r="1174" spans="1:3" x14ac:dyDescent="0.2">
      <c r="A1174" s="202"/>
      <c r="B1174" s="202"/>
      <c r="C1174" s="202"/>
    </row>
    <row r="1175" spans="1:3" x14ac:dyDescent="0.2">
      <c r="A1175" s="202"/>
      <c r="B1175" s="202"/>
      <c r="C1175" s="202"/>
    </row>
    <row r="1176" spans="1:3" x14ac:dyDescent="0.2">
      <c r="A1176" s="202"/>
      <c r="B1176" s="202"/>
      <c r="C1176" s="202"/>
    </row>
    <row r="1177" spans="1:3" x14ac:dyDescent="0.2">
      <c r="A1177" s="202"/>
      <c r="B1177" s="202"/>
      <c r="C1177" s="202"/>
    </row>
    <row r="1178" spans="1:3" x14ac:dyDescent="0.2">
      <c r="A1178" s="202"/>
      <c r="B1178" s="202"/>
      <c r="C1178" s="202"/>
    </row>
    <row r="1179" spans="1:3" x14ac:dyDescent="0.2">
      <c r="A1179" s="202"/>
      <c r="B1179" s="202"/>
      <c r="C1179" s="202"/>
    </row>
    <row r="1180" spans="1:3" x14ac:dyDescent="0.2">
      <c r="A1180" s="202"/>
      <c r="B1180" s="202"/>
      <c r="C1180" s="202"/>
    </row>
    <row r="1181" spans="1:3" x14ac:dyDescent="0.2">
      <c r="A1181" s="202"/>
      <c r="B1181" s="202"/>
      <c r="C1181" s="202"/>
    </row>
    <row r="1182" spans="1:3" x14ac:dyDescent="0.2">
      <c r="A1182" s="202"/>
      <c r="B1182" s="202"/>
      <c r="C1182" s="202"/>
    </row>
    <row r="1183" spans="1:3" x14ac:dyDescent="0.2">
      <c r="A1183" s="202"/>
      <c r="B1183" s="202"/>
      <c r="C1183" s="202"/>
    </row>
    <row r="1184" spans="1:3" x14ac:dyDescent="0.2">
      <c r="A1184" s="202"/>
      <c r="B1184" s="202"/>
      <c r="C1184" s="202"/>
    </row>
    <row r="1185" spans="1:4" x14ac:dyDescent="0.2">
      <c r="A1185" s="202"/>
      <c r="B1185" s="202"/>
      <c r="C1185" s="202"/>
    </row>
    <row r="1186" spans="1:4" x14ac:dyDescent="0.2">
      <c r="A1186" s="202"/>
      <c r="B1186" s="202"/>
      <c r="C1186" s="202"/>
    </row>
    <row r="1187" spans="1:4" x14ac:dyDescent="0.2">
      <c r="A1187" s="202"/>
      <c r="B1187" s="202"/>
      <c r="C1187" s="202"/>
    </row>
    <row r="1188" spans="1:4" x14ac:dyDescent="0.2">
      <c r="A1188" s="202"/>
      <c r="B1188" s="202"/>
      <c r="C1188" s="202"/>
    </row>
    <row r="1189" spans="1:4" x14ac:dyDescent="0.2">
      <c r="A1189" s="202"/>
      <c r="B1189" s="202"/>
      <c r="C1189" s="202"/>
    </row>
    <row r="1190" spans="1:4" x14ac:dyDescent="0.2">
      <c r="A1190" s="202"/>
      <c r="B1190" s="202"/>
      <c r="C1190" s="202"/>
    </row>
    <row r="1191" spans="1:4" x14ac:dyDescent="0.2">
      <c r="A1191" s="202"/>
      <c r="B1191" s="202"/>
      <c r="C1191" s="202"/>
    </row>
    <row r="1192" spans="1:4" x14ac:dyDescent="0.2">
      <c r="A1192" s="202"/>
      <c r="B1192" s="202"/>
      <c r="C1192" s="202"/>
      <c r="D1192" s="202"/>
    </row>
    <row r="1193" spans="1:4" x14ac:dyDescent="0.2">
      <c r="A1193" s="202"/>
      <c r="B1193" s="202"/>
      <c r="C1193" s="202"/>
      <c r="D1193" s="202"/>
    </row>
    <row r="1194" spans="1:4" x14ac:dyDescent="0.2">
      <c r="A1194" s="202"/>
      <c r="B1194" s="202"/>
      <c r="C1194" s="202"/>
      <c r="D1194" s="202"/>
    </row>
    <row r="1195" spans="1:4" x14ac:dyDescent="0.2">
      <c r="A1195" s="202"/>
      <c r="B1195" s="202"/>
      <c r="C1195" s="202"/>
      <c r="D1195" s="202"/>
    </row>
    <row r="1196" spans="1:4" x14ac:dyDescent="0.2">
      <c r="A1196" s="202"/>
      <c r="B1196" s="202"/>
      <c r="C1196" s="202"/>
      <c r="D1196" s="202"/>
    </row>
    <row r="1197" spans="1:4" x14ac:dyDescent="0.2">
      <c r="A1197" s="202"/>
      <c r="B1197" s="202"/>
      <c r="C1197" s="202"/>
      <c r="D1197" s="202"/>
    </row>
    <row r="1198" spans="1:4" x14ac:dyDescent="0.2">
      <c r="A1198" s="202"/>
      <c r="B1198" s="202"/>
      <c r="C1198" s="202"/>
      <c r="D1198" s="202"/>
    </row>
    <row r="1199" spans="1:4" x14ac:dyDescent="0.2">
      <c r="A1199" s="202"/>
      <c r="B1199" s="202"/>
      <c r="C1199" s="202"/>
      <c r="D1199" s="202"/>
    </row>
    <row r="1200" spans="1:4" x14ac:dyDescent="0.2">
      <c r="A1200" s="202"/>
      <c r="B1200" s="202"/>
      <c r="C1200" s="202"/>
      <c r="D1200" s="202"/>
    </row>
    <row r="1201" spans="1:4" x14ac:dyDescent="0.2">
      <c r="A1201" s="202"/>
      <c r="B1201" s="202"/>
      <c r="C1201" s="202"/>
      <c r="D1201" s="202"/>
    </row>
    <row r="1202" spans="1:4" x14ac:dyDescent="0.2">
      <c r="A1202" s="202"/>
      <c r="B1202" s="202"/>
      <c r="C1202" s="202"/>
      <c r="D1202" s="202"/>
    </row>
    <row r="1203" spans="1:4" x14ac:dyDescent="0.2">
      <c r="A1203" s="202"/>
      <c r="B1203" s="202"/>
      <c r="C1203" s="202"/>
      <c r="D1203" s="202"/>
    </row>
    <row r="1204" spans="1:4" x14ac:dyDescent="0.2">
      <c r="A1204" s="202"/>
      <c r="B1204" s="202"/>
      <c r="C1204" s="202"/>
      <c r="D1204" s="202"/>
    </row>
    <row r="1205" spans="1:4" x14ac:dyDescent="0.2">
      <c r="A1205" s="202"/>
      <c r="B1205" s="202"/>
      <c r="C1205" s="202"/>
      <c r="D1205" s="202"/>
    </row>
    <row r="1206" spans="1:4" x14ac:dyDescent="0.2">
      <c r="A1206" s="202"/>
      <c r="B1206" s="202"/>
      <c r="C1206" s="202"/>
      <c r="D1206" s="202"/>
    </row>
    <row r="1207" spans="1:4" x14ac:dyDescent="0.2">
      <c r="A1207" s="202"/>
      <c r="B1207" s="202"/>
      <c r="C1207" s="202"/>
      <c r="D1207" s="202"/>
    </row>
    <row r="1208" spans="1:4" x14ac:dyDescent="0.2">
      <c r="A1208" s="202"/>
      <c r="B1208" s="202"/>
      <c r="C1208" s="202"/>
      <c r="D1208" s="202"/>
    </row>
    <row r="1209" spans="1:4" x14ac:dyDescent="0.2">
      <c r="A1209" s="202"/>
      <c r="B1209" s="202"/>
      <c r="C1209" s="202"/>
      <c r="D1209" s="202"/>
    </row>
    <row r="1210" spans="1:4" x14ac:dyDescent="0.2">
      <c r="A1210" s="202"/>
      <c r="B1210" s="202"/>
      <c r="C1210" s="202"/>
      <c r="D1210" s="202"/>
    </row>
    <row r="1211" spans="1:4" x14ac:dyDescent="0.2">
      <c r="A1211" s="202"/>
      <c r="B1211" s="202"/>
      <c r="C1211" s="202"/>
      <c r="D1211" s="202"/>
    </row>
    <row r="1212" spans="1:4" x14ac:dyDescent="0.2">
      <c r="A1212" s="202"/>
      <c r="B1212" s="202"/>
      <c r="C1212" s="202"/>
      <c r="D1212" s="202"/>
    </row>
    <row r="1213" spans="1:4" x14ac:dyDescent="0.2">
      <c r="A1213" s="202"/>
      <c r="B1213" s="202"/>
      <c r="C1213" s="202"/>
      <c r="D1213" s="202"/>
    </row>
    <row r="1214" spans="1:4" x14ac:dyDescent="0.2">
      <c r="A1214" s="202"/>
      <c r="B1214" s="202"/>
      <c r="C1214" s="202"/>
      <c r="D1214" s="202"/>
    </row>
    <row r="1215" spans="1:4" x14ac:dyDescent="0.2">
      <c r="A1215" s="202"/>
      <c r="B1215" s="202"/>
      <c r="C1215" s="202"/>
      <c r="D1215" s="202"/>
    </row>
    <row r="1216" spans="1:4" x14ac:dyDescent="0.2">
      <c r="A1216" s="202"/>
      <c r="B1216" s="202"/>
      <c r="C1216" s="202"/>
      <c r="D1216" s="202"/>
    </row>
    <row r="1217" spans="1:4" x14ac:dyDescent="0.2">
      <c r="A1217" s="202"/>
      <c r="B1217" s="202"/>
      <c r="C1217" s="202"/>
      <c r="D1217" s="202"/>
    </row>
    <row r="1218" spans="1:4" x14ac:dyDescent="0.2">
      <c r="A1218" s="202"/>
      <c r="B1218" s="202"/>
      <c r="C1218" s="202"/>
      <c r="D1218" s="202"/>
    </row>
    <row r="1219" spans="1:4" x14ac:dyDescent="0.2">
      <c r="A1219" s="202"/>
      <c r="B1219" s="202"/>
      <c r="C1219" s="202"/>
      <c r="D1219" s="202"/>
    </row>
    <row r="1220" spans="1:4" x14ac:dyDescent="0.2">
      <c r="A1220" s="202"/>
      <c r="B1220" s="202"/>
      <c r="C1220" s="202"/>
      <c r="D1220" s="202"/>
    </row>
    <row r="1221" spans="1:4" x14ac:dyDescent="0.2">
      <c r="A1221" s="202"/>
      <c r="B1221" s="202"/>
      <c r="C1221" s="202"/>
      <c r="D1221" s="202"/>
    </row>
    <row r="1222" spans="1:4" x14ac:dyDescent="0.2">
      <c r="A1222" s="202"/>
      <c r="B1222" s="202"/>
      <c r="C1222" s="202"/>
      <c r="D1222" s="202"/>
    </row>
    <row r="1223" spans="1:4" x14ac:dyDescent="0.2">
      <c r="A1223" s="202"/>
      <c r="B1223" s="202"/>
      <c r="C1223" s="202"/>
      <c r="D1223" s="202"/>
    </row>
    <row r="1224" spans="1:4" x14ac:dyDescent="0.2">
      <c r="A1224" s="202"/>
      <c r="B1224" s="202"/>
      <c r="C1224" s="202"/>
      <c r="D1224" s="202"/>
    </row>
    <row r="1225" spans="1:4" x14ac:dyDescent="0.2">
      <c r="A1225" s="202"/>
      <c r="B1225" s="202"/>
      <c r="C1225" s="202"/>
      <c r="D1225" s="202"/>
    </row>
    <row r="1226" spans="1:4" x14ac:dyDescent="0.2">
      <c r="A1226" s="202"/>
      <c r="B1226" s="202"/>
      <c r="C1226" s="202"/>
      <c r="D1226" s="202"/>
    </row>
    <row r="1227" spans="1:4" x14ac:dyDescent="0.2">
      <c r="A1227" s="202"/>
      <c r="B1227" s="202"/>
      <c r="C1227" s="202"/>
      <c r="D1227" s="202"/>
    </row>
    <row r="1228" spans="1:4" x14ac:dyDescent="0.2">
      <c r="A1228" s="202"/>
      <c r="B1228" s="202"/>
      <c r="C1228" s="202"/>
      <c r="D1228" s="202"/>
    </row>
    <row r="1229" spans="1:4" x14ac:dyDescent="0.2">
      <c r="A1229" s="202"/>
      <c r="B1229" s="202"/>
      <c r="C1229" s="202"/>
      <c r="D1229" s="202"/>
    </row>
    <row r="1230" spans="1:4" x14ac:dyDescent="0.2">
      <c r="A1230" s="202"/>
      <c r="B1230" s="202"/>
      <c r="C1230" s="202"/>
      <c r="D1230" s="202"/>
    </row>
    <row r="1231" spans="1:4" x14ac:dyDescent="0.2">
      <c r="A1231" s="202"/>
      <c r="B1231" s="202"/>
      <c r="C1231" s="202"/>
      <c r="D1231" s="202"/>
    </row>
    <row r="1232" spans="1:4" x14ac:dyDescent="0.2">
      <c r="A1232" s="202"/>
      <c r="B1232" s="202"/>
      <c r="C1232" s="202"/>
      <c r="D1232" s="202"/>
    </row>
    <row r="1233" spans="1:4" x14ac:dyDescent="0.2">
      <c r="A1233" s="202"/>
      <c r="B1233" s="202"/>
      <c r="C1233" s="202"/>
      <c r="D1233" s="202"/>
    </row>
    <row r="1234" spans="1:4" x14ac:dyDescent="0.2">
      <c r="A1234" s="202"/>
      <c r="B1234" s="202"/>
      <c r="C1234" s="202"/>
      <c r="D1234" s="202"/>
    </row>
    <row r="1235" spans="1:4" x14ac:dyDescent="0.2">
      <c r="A1235" s="202"/>
      <c r="B1235" s="202"/>
      <c r="C1235" s="202"/>
      <c r="D1235" s="202"/>
    </row>
    <row r="1236" spans="1:4" x14ac:dyDescent="0.2">
      <c r="A1236" s="202"/>
      <c r="B1236" s="202"/>
      <c r="C1236" s="202"/>
      <c r="D1236" s="202"/>
    </row>
    <row r="1237" spans="1:4" x14ac:dyDescent="0.2">
      <c r="A1237" s="202"/>
      <c r="B1237" s="202"/>
      <c r="C1237" s="202"/>
      <c r="D1237" s="202"/>
    </row>
    <row r="1238" spans="1:4" x14ac:dyDescent="0.2">
      <c r="A1238" s="202"/>
      <c r="B1238" s="202"/>
      <c r="C1238" s="202"/>
      <c r="D1238" s="202"/>
    </row>
    <row r="1239" spans="1:4" x14ac:dyDescent="0.2">
      <c r="A1239" s="202"/>
      <c r="B1239" s="202"/>
      <c r="C1239" s="202"/>
      <c r="D1239" s="202"/>
    </row>
    <row r="1240" spans="1:4" x14ac:dyDescent="0.2">
      <c r="A1240" s="202"/>
      <c r="B1240" s="202"/>
      <c r="C1240" s="202"/>
      <c r="D1240" s="202"/>
    </row>
    <row r="1241" spans="1:4" x14ac:dyDescent="0.2">
      <c r="A1241" s="202"/>
      <c r="B1241" s="202"/>
      <c r="C1241" s="202"/>
      <c r="D1241" s="202"/>
    </row>
    <row r="1242" spans="1:4" x14ac:dyDescent="0.2">
      <c r="A1242" s="202"/>
      <c r="B1242" s="202"/>
      <c r="C1242" s="202"/>
      <c r="D1242" s="202"/>
    </row>
    <row r="1243" spans="1:4" x14ac:dyDescent="0.2">
      <c r="A1243" s="202"/>
      <c r="B1243" s="202"/>
      <c r="C1243" s="202"/>
      <c r="D1243" s="202"/>
    </row>
    <row r="1244" spans="1:4" x14ac:dyDescent="0.2">
      <c r="A1244" s="202"/>
      <c r="B1244" s="202"/>
      <c r="C1244" s="202"/>
      <c r="D1244" s="202"/>
    </row>
    <row r="1245" spans="1:4" x14ac:dyDescent="0.2">
      <c r="A1245" s="202"/>
      <c r="B1245" s="202"/>
      <c r="C1245" s="202"/>
      <c r="D1245" s="202"/>
    </row>
    <row r="1246" spans="1:4" x14ac:dyDescent="0.2">
      <c r="A1246" s="202"/>
      <c r="B1246" s="202"/>
      <c r="C1246" s="202"/>
      <c r="D1246" s="202"/>
    </row>
    <row r="1247" spans="1:4" x14ac:dyDescent="0.2">
      <c r="A1247" s="202"/>
      <c r="B1247" s="202"/>
      <c r="C1247" s="202"/>
      <c r="D1247" s="202"/>
    </row>
    <row r="1248" spans="1:4" x14ac:dyDescent="0.2">
      <c r="A1248" s="202"/>
      <c r="B1248" s="202"/>
      <c r="C1248" s="202"/>
      <c r="D1248" s="202"/>
    </row>
    <row r="1249" spans="1:4" x14ac:dyDescent="0.2">
      <c r="A1249" s="202"/>
      <c r="B1249" s="202"/>
      <c r="C1249" s="202"/>
      <c r="D1249" s="202"/>
    </row>
    <row r="1250" spans="1:4" x14ac:dyDescent="0.2">
      <c r="A1250" s="202"/>
      <c r="B1250" s="202"/>
      <c r="C1250" s="202"/>
      <c r="D1250" s="202"/>
    </row>
    <row r="1251" spans="1:4" x14ac:dyDescent="0.2">
      <c r="A1251" s="202"/>
      <c r="B1251" s="202"/>
      <c r="C1251" s="202"/>
      <c r="D1251" s="202"/>
    </row>
    <row r="1252" spans="1:4" x14ac:dyDescent="0.2">
      <c r="A1252" s="202"/>
      <c r="B1252" s="202"/>
      <c r="C1252" s="202"/>
      <c r="D1252" s="202"/>
    </row>
    <row r="1253" spans="1:4" x14ac:dyDescent="0.2">
      <c r="A1253" s="202"/>
      <c r="B1253" s="202"/>
      <c r="C1253" s="202"/>
      <c r="D1253" s="202"/>
    </row>
    <row r="1254" spans="1:4" x14ac:dyDescent="0.2">
      <c r="A1254" s="202"/>
      <c r="B1254" s="202"/>
      <c r="C1254" s="202"/>
      <c r="D1254" s="202"/>
    </row>
    <row r="1255" spans="1:4" x14ac:dyDescent="0.2">
      <c r="A1255" s="202"/>
      <c r="B1255" s="202"/>
      <c r="C1255" s="202"/>
      <c r="D1255" s="202"/>
    </row>
    <row r="1256" spans="1:4" x14ac:dyDescent="0.2">
      <c r="A1256" s="202"/>
      <c r="B1256" s="202"/>
      <c r="C1256" s="202"/>
      <c r="D1256" s="202"/>
    </row>
    <row r="1257" spans="1:4" x14ac:dyDescent="0.2">
      <c r="A1257" s="202"/>
      <c r="B1257" s="202"/>
      <c r="C1257" s="202"/>
      <c r="D1257" s="202"/>
    </row>
    <row r="1258" spans="1:4" x14ac:dyDescent="0.2">
      <c r="A1258" s="202"/>
      <c r="B1258" s="202"/>
      <c r="C1258" s="202"/>
      <c r="D1258" s="202"/>
    </row>
    <row r="1259" spans="1:4" x14ac:dyDescent="0.2">
      <c r="A1259" s="202"/>
      <c r="B1259" s="202"/>
      <c r="C1259" s="202"/>
      <c r="D1259" s="202"/>
    </row>
    <row r="1260" spans="1:4" x14ac:dyDescent="0.2">
      <c r="A1260" s="202"/>
      <c r="B1260" s="202"/>
      <c r="C1260" s="202"/>
      <c r="D1260" s="202"/>
    </row>
    <row r="1261" spans="1:4" x14ac:dyDescent="0.2">
      <c r="A1261" s="202"/>
      <c r="B1261" s="202"/>
      <c r="C1261" s="202"/>
      <c r="D1261" s="202"/>
    </row>
    <row r="1262" spans="1:4" x14ac:dyDescent="0.2">
      <c r="A1262" s="202"/>
      <c r="B1262" s="202"/>
      <c r="C1262" s="202"/>
      <c r="D1262" s="202"/>
    </row>
    <row r="1263" spans="1:4" x14ac:dyDescent="0.2">
      <c r="A1263" s="202"/>
      <c r="B1263" s="202"/>
      <c r="C1263" s="202"/>
      <c r="D1263" s="202"/>
    </row>
    <row r="1264" spans="1:4" x14ac:dyDescent="0.2">
      <c r="A1264" s="202"/>
      <c r="B1264" s="202"/>
      <c r="C1264" s="202"/>
      <c r="D1264" s="202"/>
    </row>
    <row r="1265" spans="1:4" x14ac:dyDescent="0.2">
      <c r="A1265" s="202"/>
      <c r="B1265" s="202"/>
      <c r="C1265" s="202"/>
      <c r="D1265" s="202"/>
    </row>
    <row r="1266" spans="1:4" x14ac:dyDescent="0.2">
      <c r="A1266" s="202"/>
      <c r="B1266" s="202"/>
      <c r="C1266" s="202"/>
      <c r="D1266" s="202"/>
    </row>
    <row r="1267" spans="1:4" x14ac:dyDescent="0.2">
      <c r="A1267" s="202"/>
      <c r="B1267" s="202"/>
      <c r="C1267" s="202"/>
      <c r="D1267" s="202"/>
    </row>
    <row r="1268" spans="1:4" x14ac:dyDescent="0.2">
      <c r="A1268" s="202"/>
      <c r="B1268" s="202"/>
      <c r="C1268" s="202"/>
      <c r="D1268" s="202"/>
    </row>
    <row r="1269" spans="1:4" x14ac:dyDescent="0.2">
      <c r="A1269" s="202"/>
      <c r="B1269" s="202"/>
      <c r="C1269" s="202"/>
      <c r="D1269" s="202"/>
    </row>
    <row r="1270" spans="1:4" x14ac:dyDescent="0.2">
      <c r="A1270" s="202"/>
      <c r="B1270" s="202"/>
      <c r="C1270" s="202"/>
      <c r="D1270" s="202"/>
    </row>
    <row r="1271" spans="1:4" x14ac:dyDescent="0.2">
      <c r="A1271" s="202"/>
      <c r="B1271" s="202"/>
      <c r="C1271" s="202"/>
      <c r="D1271" s="202"/>
    </row>
    <row r="1272" spans="1:4" x14ac:dyDescent="0.2">
      <c r="A1272" s="202"/>
      <c r="B1272" s="202"/>
      <c r="C1272" s="202"/>
      <c r="D1272" s="202"/>
    </row>
    <row r="1273" spans="1:4" x14ac:dyDescent="0.2">
      <c r="A1273" s="202"/>
      <c r="B1273" s="202"/>
      <c r="C1273" s="202"/>
      <c r="D1273" s="202"/>
    </row>
    <row r="1274" spans="1:4" x14ac:dyDescent="0.2">
      <c r="A1274" s="202"/>
      <c r="B1274" s="202"/>
      <c r="C1274" s="202"/>
      <c r="D1274" s="202"/>
    </row>
    <row r="1275" spans="1:4" x14ac:dyDescent="0.2">
      <c r="A1275" s="202"/>
      <c r="B1275" s="202"/>
      <c r="C1275" s="202"/>
      <c r="D1275" s="202"/>
    </row>
    <row r="1276" spans="1:4" x14ac:dyDescent="0.2">
      <c r="A1276" s="202"/>
      <c r="B1276" s="202"/>
      <c r="C1276" s="202"/>
      <c r="D1276" s="202"/>
    </row>
    <row r="1277" spans="1:4" x14ac:dyDescent="0.2">
      <c r="A1277" s="202"/>
      <c r="B1277" s="202"/>
      <c r="C1277" s="202"/>
      <c r="D1277" s="202"/>
    </row>
    <row r="1278" spans="1:4" x14ac:dyDescent="0.2">
      <c r="A1278" s="202"/>
      <c r="B1278" s="202"/>
      <c r="C1278" s="202"/>
      <c r="D1278" s="202"/>
    </row>
    <row r="1279" spans="1:4" x14ac:dyDescent="0.2">
      <c r="A1279" s="202"/>
      <c r="B1279" s="202"/>
      <c r="C1279" s="202"/>
      <c r="D1279" s="202"/>
    </row>
    <row r="1280" spans="1:4" x14ac:dyDescent="0.2">
      <c r="A1280" s="202"/>
      <c r="B1280" s="202"/>
      <c r="C1280" s="202"/>
      <c r="D1280" s="202"/>
    </row>
    <row r="1281" spans="1:4" x14ac:dyDescent="0.2">
      <c r="A1281" s="202"/>
      <c r="B1281" s="202"/>
      <c r="C1281" s="202"/>
      <c r="D1281" s="202"/>
    </row>
    <row r="1282" spans="1:4" x14ac:dyDescent="0.2">
      <c r="A1282" s="202"/>
      <c r="B1282" s="202"/>
      <c r="C1282" s="202"/>
      <c r="D1282" s="202"/>
    </row>
    <row r="1283" spans="1:4" x14ac:dyDescent="0.2">
      <c r="A1283" s="202"/>
      <c r="B1283" s="202"/>
      <c r="C1283" s="202"/>
      <c r="D1283" s="202"/>
    </row>
    <row r="1284" spans="1:4" x14ac:dyDescent="0.2">
      <c r="A1284" s="202"/>
      <c r="B1284" s="202"/>
      <c r="C1284" s="202"/>
      <c r="D1284" s="202"/>
    </row>
    <row r="1285" spans="1:4" x14ac:dyDescent="0.2">
      <c r="A1285" s="202"/>
      <c r="B1285" s="202"/>
      <c r="C1285" s="202"/>
      <c r="D1285" s="202"/>
    </row>
    <row r="1286" spans="1:4" x14ac:dyDescent="0.2">
      <c r="A1286" s="202"/>
      <c r="B1286" s="202"/>
      <c r="C1286" s="202"/>
      <c r="D1286" s="202"/>
    </row>
    <row r="1287" spans="1:4" x14ac:dyDescent="0.2">
      <c r="A1287" s="202"/>
      <c r="B1287" s="202"/>
      <c r="C1287" s="202"/>
      <c r="D1287" s="202"/>
    </row>
    <row r="1288" spans="1:4" x14ac:dyDescent="0.2">
      <c r="A1288" s="202"/>
      <c r="B1288" s="202"/>
      <c r="C1288" s="202"/>
      <c r="D1288" s="202"/>
    </row>
    <row r="1289" spans="1:4" x14ac:dyDescent="0.2">
      <c r="A1289" s="202"/>
      <c r="B1289" s="202"/>
      <c r="C1289" s="202"/>
      <c r="D1289" s="202"/>
    </row>
    <row r="1290" spans="1:4" x14ac:dyDescent="0.2">
      <c r="A1290" s="202"/>
      <c r="B1290" s="202"/>
      <c r="C1290" s="202"/>
      <c r="D1290" s="202"/>
    </row>
    <row r="1291" spans="1:4" x14ac:dyDescent="0.2">
      <c r="A1291" s="202"/>
      <c r="B1291" s="202"/>
      <c r="C1291" s="202"/>
      <c r="D1291" s="202"/>
    </row>
    <row r="1292" spans="1:4" x14ac:dyDescent="0.2">
      <c r="A1292" s="202"/>
      <c r="B1292" s="202"/>
      <c r="C1292" s="202"/>
      <c r="D1292" s="202"/>
    </row>
    <row r="1293" spans="1:4" x14ac:dyDescent="0.2">
      <c r="A1293" s="202"/>
      <c r="B1293" s="202"/>
      <c r="C1293" s="202"/>
      <c r="D1293" s="202"/>
    </row>
    <row r="1294" spans="1:4" x14ac:dyDescent="0.2">
      <c r="A1294" s="202"/>
      <c r="B1294" s="202"/>
      <c r="C1294" s="202"/>
      <c r="D1294" s="202"/>
    </row>
    <row r="1295" spans="1:4" x14ac:dyDescent="0.2">
      <c r="A1295" s="202"/>
      <c r="B1295" s="202"/>
      <c r="C1295" s="202"/>
      <c r="D1295" s="202"/>
    </row>
    <row r="1296" spans="1:4" x14ac:dyDescent="0.2">
      <c r="A1296" s="202"/>
      <c r="B1296" s="202"/>
      <c r="C1296" s="202"/>
      <c r="D1296" s="202"/>
    </row>
    <row r="1297" spans="1:4" x14ac:dyDescent="0.2">
      <c r="A1297" s="202"/>
      <c r="B1297" s="202"/>
      <c r="C1297" s="202"/>
      <c r="D1297" s="202"/>
    </row>
    <row r="1298" spans="1:4" x14ac:dyDescent="0.2">
      <c r="A1298" s="202"/>
      <c r="B1298" s="202"/>
      <c r="C1298" s="202"/>
      <c r="D1298" s="202"/>
    </row>
    <row r="1299" spans="1:4" x14ac:dyDescent="0.2">
      <c r="A1299" s="202"/>
      <c r="B1299" s="202"/>
      <c r="C1299" s="202"/>
      <c r="D1299" s="202"/>
    </row>
    <row r="1300" spans="1:4" x14ac:dyDescent="0.2">
      <c r="A1300" s="202"/>
      <c r="B1300" s="202"/>
      <c r="C1300" s="202"/>
      <c r="D1300" s="202"/>
    </row>
    <row r="1301" spans="1:4" x14ac:dyDescent="0.2">
      <c r="A1301" s="202"/>
      <c r="B1301" s="202"/>
      <c r="C1301" s="202"/>
      <c r="D1301" s="202"/>
    </row>
    <row r="1302" spans="1:4" x14ac:dyDescent="0.2">
      <c r="A1302" s="202"/>
      <c r="B1302" s="202"/>
      <c r="C1302" s="202"/>
      <c r="D1302" s="202"/>
    </row>
    <row r="1303" spans="1:4" x14ac:dyDescent="0.2">
      <c r="A1303" s="202"/>
      <c r="B1303" s="202"/>
      <c r="C1303" s="202"/>
      <c r="D1303" s="202"/>
    </row>
    <row r="1304" spans="1:4" x14ac:dyDescent="0.2">
      <c r="A1304" s="202"/>
      <c r="B1304" s="202"/>
      <c r="C1304" s="202"/>
      <c r="D1304" s="202"/>
    </row>
    <row r="1305" spans="1:4" x14ac:dyDescent="0.2">
      <c r="A1305" s="202"/>
      <c r="B1305" s="202"/>
      <c r="C1305" s="202"/>
      <c r="D1305" s="202"/>
    </row>
    <row r="1306" spans="1:4" x14ac:dyDescent="0.2">
      <c r="A1306" s="202"/>
      <c r="B1306" s="202"/>
      <c r="C1306" s="202"/>
      <c r="D1306" s="202"/>
    </row>
    <row r="1307" spans="1:4" x14ac:dyDescent="0.2">
      <c r="A1307" s="202"/>
      <c r="B1307" s="202"/>
      <c r="C1307" s="202"/>
      <c r="D1307" s="202"/>
    </row>
    <row r="1308" spans="1:4" x14ac:dyDescent="0.2">
      <c r="A1308" s="202"/>
      <c r="B1308" s="202"/>
      <c r="C1308" s="202"/>
      <c r="D1308" s="202"/>
    </row>
    <row r="1309" spans="1:4" x14ac:dyDescent="0.2">
      <c r="A1309" s="202"/>
      <c r="B1309" s="202"/>
      <c r="C1309" s="202"/>
      <c r="D1309" s="202"/>
    </row>
    <row r="1310" spans="1:4" x14ac:dyDescent="0.2">
      <c r="A1310" s="202"/>
      <c r="B1310" s="202"/>
      <c r="C1310" s="202"/>
      <c r="D1310" s="202"/>
    </row>
    <row r="1311" spans="1:4" x14ac:dyDescent="0.2">
      <c r="A1311" s="202"/>
      <c r="B1311" s="202"/>
      <c r="C1311" s="202"/>
      <c r="D1311" s="202"/>
    </row>
    <row r="1312" spans="1:4" x14ac:dyDescent="0.2">
      <c r="A1312" s="202"/>
      <c r="B1312" s="202"/>
      <c r="C1312" s="202"/>
      <c r="D1312" s="202"/>
    </row>
    <row r="1313" spans="1:4" x14ac:dyDescent="0.2">
      <c r="A1313" s="202"/>
      <c r="B1313" s="202"/>
      <c r="C1313" s="202"/>
      <c r="D1313" s="202"/>
    </row>
    <row r="1314" spans="1:4" x14ac:dyDescent="0.2">
      <c r="A1314" s="202"/>
      <c r="B1314" s="202"/>
      <c r="C1314" s="202"/>
      <c r="D1314" s="202"/>
    </row>
    <row r="1315" spans="1:4" x14ac:dyDescent="0.2">
      <c r="A1315" s="202"/>
      <c r="B1315" s="202"/>
      <c r="C1315" s="202"/>
      <c r="D1315" s="202"/>
    </row>
    <row r="1316" spans="1:4" x14ac:dyDescent="0.2">
      <c r="A1316" s="202"/>
      <c r="B1316" s="202"/>
      <c r="C1316" s="202"/>
      <c r="D1316" s="202"/>
    </row>
    <row r="1317" spans="1:4" x14ac:dyDescent="0.2">
      <c r="A1317" s="202"/>
      <c r="B1317" s="202"/>
      <c r="C1317" s="202"/>
      <c r="D1317" s="202"/>
    </row>
    <row r="1318" spans="1:4" x14ac:dyDescent="0.2">
      <c r="A1318" s="202"/>
      <c r="B1318" s="202"/>
      <c r="C1318" s="202"/>
      <c r="D1318" s="202"/>
    </row>
    <row r="1319" spans="1:4" x14ac:dyDescent="0.2">
      <c r="A1319" s="202"/>
      <c r="B1319" s="202"/>
      <c r="C1319" s="202"/>
      <c r="D1319" s="202"/>
    </row>
    <row r="1320" spans="1:4" x14ac:dyDescent="0.2">
      <c r="A1320" s="202"/>
      <c r="B1320" s="202"/>
      <c r="C1320" s="202"/>
      <c r="D1320" s="202"/>
    </row>
    <row r="1321" spans="1:4" x14ac:dyDescent="0.2">
      <c r="A1321" s="202"/>
      <c r="B1321" s="202"/>
      <c r="C1321" s="202"/>
      <c r="D1321" s="202"/>
    </row>
    <row r="1322" spans="1:4" x14ac:dyDescent="0.2">
      <c r="A1322" s="202"/>
      <c r="B1322" s="202"/>
      <c r="C1322" s="202"/>
      <c r="D1322" s="202"/>
    </row>
    <row r="1323" spans="1:4" x14ac:dyDescent="0.2">
      <c r="A1323" s="202"/>
      <c r="B1323" s="202"/>
      <c r="C1323" s="202"/>
      <c r="D1323" s="202"/>
    </row>
    <row r="1324" spans="1:4" x14ac:dyDescent="0.2">
      <c r="A1324" s="202"/>
      <c r="B1324" s="202"/>
      <c r="C1324" s="202"/>
      <c r="D1324" s="202"/>
    </row>
    <row r="1325" spans="1:4" x14ac:dyDescent="0.2">
      <c r="A1325" s="202"/>
      <c r="B1325" s="202"/>
      <c r="C1325" s="202"/>
      <c r="D1325" s="202"/>
    </row>
    <row r="1326" spans="1:4" x14ac:dyDescent="0.2">
      <c r="A1326" s="202"/>
      <c r="B1326" s="202"/>
      <c r="C1326" s="202"/>
      <c r="D1326" s="202"/>
    </row>
    <row r="1327" spans="1:4" x14ac:dyDescent="0.2">
      <c r="A1327" s="202"/>
      <c r="B1327" s="202"/>
      <c r="C1327" s="202"/>
      <c r="D1327" s="202"/>
    </row>
    <row r="1328" spans="1:4" x14ac:dyDescent="0.2">
      <c r="A1328" s="202"/>
      <c r="B1328" s="202"/>
      <c r="C1328" s="202"/>
      <c r="D1328" s="202"/>
    </row>
    <row r="1329" spans="1:4" x14ac:dyDescent="0.2">
      <c r="A1329" s="202"/>
      <c r="B1329" s="202"/>
      <c r="C1329" s="202"/>
      <c r="D1329" s="202"/>
    </row>
    <row r="1330" spans="1:4" x14ac:dyDescent="0.2">
      <c r="A1330" s="202"/>
      <c r="B1330" s="202"/>
      <c r="C1330" s="202"/>
      <c r="D1330" s="202"/>
    </row>
    <row r="1331" spans="1:4" x14ac:dyDescent="0.2">
      <c r="A1331" s="202"/>
      <c r="B1331" s="202"/>
      <c r="C1331" s="202"/>
      <c r="D1331" s="202"/>
    </row>
    <row r="1332" spans="1:4" x14ac:dyDescent="0.2">
      <c r="A1332" s="202"/>
      <c r="B1332" s="202"/>
      <c r="C1332" s="202"/>
      <c r="D1332" s="202"/>
    </row>
    <row r="1333" spans="1:4" x14ac:dyDescent="0.2">
      <c r="A1333" s="202"/>
      <c r="B1333" s="202"/>
      <c r="C1333" s="202"/>
      <c r="D1333" s="202"/>
    </row>
    <row r="1334" spans="1:4" x14ac:dyDescent="0.2">
      <c r="A1334" s="202"/>
      <c r="B1334" s="202"/>
      <c r="C1334" s="202"/>
      <c r="D1334" s="202"/>
    </row>
    <row r="1335" spans="1:4" x14ac:dyDescent="0.2">
      <c r="A1335" s="202"/>
      <c r="B1335" s="202"/>
      <c r="C1335" s="202"/>
      <c r="D1335" s="202"/>
    </row>
    <row r="1336" spans="1:4" x14ac:dyDescent="0.2">
      <c r="A1336" s="202"/>
      <c r="B1336" s="202"/>
      <c r="C1336" s="202"/>
      <c r="D1336" s="202"/>
    </row>
    <row r="1337" spans="1:4" x14ac:dyDescent="0.2">
      <c r="A1337" s="202"/>
      <c r="B1337" s="202"/>
      <c r="C1337" s="202"/>
      <c r="D1337" s="202"/>
    </row>
    <row r="1338" spans="1:4" x14ac:dyDescent="0.2">
      <c r="A1338" s="202"/>
      <c r="B1338" s="202"/>
      <c r="C1338" s="202"/>
      <c r="D1338" s="202"/>
    </row>
    <row r="1339" spans="1:4" x14ac:dyDescent="0.2">
      <c r="A1339" s="202"/>
      <c r="B1339" s="202"/>
      <c r="C1339" s="202"/>
      <c r="D1339" s="202"/>
    </row>
    <row r="1340" spans="1:4" x14ac:dyDescent="0.2">
      <c r="A1340" s="202"/>
      <c r="B1340" s="202"/>
      <c r="C1340" s="202"/>
      <c r="D1340" s="202"/>
    </row>
    <row r="1341" spans="1:4" x14ac:dyDescent="0.2">
      <c r="A1341" s="202"/>
      <c r="B1341" s="202"/>
      <c r="C1341" s="202"/>
      <c r="D1341" s="202"/>
    </row>
    <row r="1342" spans="1:4" x14ac:dyDescent="0.2">
      <c r="A1342" s="202"/>
      <c r="B1342" s="202"/>
      <c r="C1342" s="202"/>
      <c r="D1342" s="202"/>
    </row>
    <row r="1343" spans="1:4" x14ac:dyDescent="0.2">
      <c r="A1343" s="202"/>
      <c r="B1343" s="202"/>
      <c r="C1343" s="202"/>
      <c r="D1343" s="202"/>
    </row>
    <row r="1344" spans="1:4" x14ac:dyDescent="0.2">
      <c r="A1344" s="202"/>
      <c r="B1344" s="202"/>
      <c r="C1344" s="202"/>
      <c r="D1344" s="202"/>
    </row>
    <row r="1345" spans="1:4" x14ac:dyDescent="0.2">
      <c r="A1345" s="202"/>
      <c r="B1345" s="202"/>
      <c r="C1345" s="202"/>
      <c r="D1345" s="202"/>
    </row>
    <row r="1346" spans="1:4" x14ac:dyDescent="0.2">
      <c r="A1346" s="202"/>
      <c r="B1346" s="202"/>
      <c r="C1346" s="202"/>
      <c r="D1346" s="202"/>
    </row>
    <row r="1347" spans="1:4" x14ac:dyDescent="0.2">
      <c r="A1347" s="202"/>
      <c r="B1347" s="202"/>
      <c r="C1347" s="202"/>
      <c r="D1347" s="202"/>
    </row>
    <row r="1348" spans="1:4" x14ac:dyDescent="0.2">
      <c r="A1348" s="202"/>
      <c r="B1348" s="202"/>
      <c r="C1348" s="202"/>
      <c r="D1348" s="202"/>
    </row>
    <row r="1349" spans="1:4" x14ac:dyDescent="0.2">
      <c r="A1349" s="202"/>
      <c r="B1349" s="202"/>
      <c r="C1349" s="202"/>
      <c r="D1349" s="202"/>
    </row>
    <row r="1350" spans="1:4" x14ac:dyDescent="0.2">
      <c r="A1350" s="202"/>
      <c r="B1350" s="202"/>
      <c r="C1350" s="202"/>
      <c r="D1350" s="202"/>
    </row>
    <row r="1351" spans="1:4" x14ac:dyDescent="0.2">
      <c r="A1351" s="202"/>
      <c r="B1351" s="202"/>
      <c r="C1351" s="202"/>
      <c r="D1351" s="202"/>
    </row>
    <row r="1352" spans="1:4" x14ac:dyDescent="0.2">
      <c r="A1352" s="202"/>
      <c r="B1352" s="202"/>
      <c r="C1352" s="202"/>
      <c r="D1352" s="202"/>
    </row>
    <row r="1353" spans="1:4" x14ac:dyDescent="0.2">
      <c r="A1353" s="202"/>
      <c r="B1353" s="202"/>
      <c r="C1353" s="202"/>
      <c r="D1353" s="202"/>
    </row>
    <row r="1354" spans="1:4" x14ac:dyDescent="0.2">
      <c r="A1354" s="202"/>
      <c r="B1354" s="202"/>
      <c r="C1354" s="202"/>
      <c r="D1354" s="202"/>
    </row>
    <row r="1355" spans="1:4" x14ac:dyDescent="0.2">
      <c r="A1355" s="202"/>
      <c r="B1355" s="202"/>
      <c r="C1355" s="202"/>
      <c r="D1355" s="202"/>
    </row>
    <row r="1356" spans="1:4" x14ac:dyDescent="0.2">
      <c r="A1356" s="202"/>
      <c r="B1356" s="202"/>
      <c r="C1356" s="202"/>
      <c r="D1356" s="202"/>
    </row>
    <row r="1357" spans="1:4" x14ac:dyDescent="0.2">
      <c r="A1357" s="202"/>
      <c r="B1357" s="202"/>
      <c r="C1357" s="202"/>
      <c r="D1357" s="202"/>
    </row>
    <row r="1358" spans="1:4" x14ac:dyDescent="0.2">
      <c r="A1358" s="202"/>
      <c r="B1358" s="202"/>
      <c r="C1358" s="202"/>
      <c r="D1358" s="202"/>
    </row>
    <row r="1359" spans="1:4" x14ac:dyDescent="0.2">
      <c r="A1359" s="202"/>
      <c r="B1359" s="202"/>
      <c r="C1359" s="202"/>
      <c r="D1359" s="202"/>
    </row>
    <row r="1360" spans="1:4" x14ac:dyDescent="0.2">
      <c r="A1360" s="202"/>
      <c r="B1360" s="202"/>
      <c r="C1360" s="202"/>
      <c r="D1360" s="202"/>
    </row>
    <row r="1361" spans="1:4" x14ac:dyDescent="0.2">
      <c r="A1361" s="202"/>
      <c r="B1361" s="202"/>
      <c r="C1361" s="202"/>
      <c r="D1361" s="202"/>
    </row>
    <row r="1362" spans="1:4" x14ac:dyDescent="0.2">
      <c r="A1362" s="202"/>
      <c r="B1362" s="202"/>
      <c r="C1362" s="202"/>
      <c r="D1362" s="202"/>
    </row>
    <row r="1363" spans="1:4" x14ac:dyDescent="0.2">
      <c r="A1363" s="202"/>
      <c r="B1363" s="202"/>
      <c r="C1363" s="202"/>
      <c r="D1363" s="202"/>
    </row>
    <row r="1364" spans="1:4" x14ac:dyDescent="0.2">
      <c r="A1364" s="202"/>
      <c r="B1364" s="202"/>
      <c r="C1364" s="202"/>
      <c r="D1364" s="202"/>
    </row>
    <row r="1365" spans="1:4" x14ac:dyDescent="0.2">
      <c r="A1365" s="202"/>
      <c r="B1365" s="202"/>
      <c r="C1365" s="202"/>
      <c r="D1365" s="202"/>
    </row>
    <row r="1366" spans="1:4" x14ac:dyDescent="0.2">
      <c r="A1366" s="202"/>
      <c r="B1366" s="202"/>
      <c r="C1366" s="202"/>
      <c r="D1366" s="202"/>
    </row>
    <row r="1367" spans="1:4" x14ac:dyDescent="0.2">
      <c r="A1367" s="202"/>
      <c r="B1367" s="202"/>
      <c r="C1367" s="202"/>
      <c r="D1367" s="202"/>
    </row>
    <row r="1368" spans="1:4" x14ac:dyDescent="0.2">
      <c r="A1368" s="202"/>
      <c r="B1368" s="202"/>
      <c r="C1368" s="202"/>
      <c r="D1368" s="202"/>
    </row>
    <row r="1369" spans="1:4" x14ac:dyDescent="0.2">
      <c r="A1369" s="202"/>
      <c r="B1369" s="202"/>
      <c r="C1369" s="202"/>
      <c r="D1369" s="202"/>
    </row>
    <row r="1370" spans="1:4" x14ac:dyDescent="0.2">
      <c r="A1370" s="202"/>
      <c r="B1370" s="202"/>
      <c r="C1370" s="202"/>
      <c r="D1370" s="202"/>
    </row>
    <row r="1371" spans="1:4" x14ac:dyDescent="0.2">
      <c r="A1371" s="202"/>
      <c r="B1371" s="202"/>
      <c r="C1371" s="202"/>
      <c r="D1371" s="202"/>
    </row>
    <row r="1372" spans="1:4" x14ac:dyDescent="0.2">
      <c r="A1372" s="202"/>
      <c r="B1372" s="202"/>
      <c r="C1372" s="202"/>
      <c r="D1372" s="202"/>
    </row>
    <row r="1373" spans="1:4" x14ac:dyDescent="0.2">
      <c r="A1373" s="202"/>
      <c r="B1373" s="202"/>
      <c r="C1373" s="202"/>
      <c r="D1373" s="202"/>
    </row>
    <row r="1374" spans="1:4" x14ac:dyDescent="0.2">
      <c r="A1374" s="202"/>
      <c r="B1374" s="202"/>
      <c r="C1374" s="202"/>
      <c r="D1374" s="202"/>
    </row>
    <row r="1375" spans="1:4" x14ac:dyDescent="0.2">
      <c r="A1375" s="202"/>
      <c r="B1375" s="202"/>
      <c r="C1375" s="202"/>
      <c r="D1375" s="202"/>
    </row>
    <row r="1376" spans="1:4" x14ac:dyDescent="0.2">
      <c r="A1376" s="202"/>
      <c r="B1376" s="202"/>
      <c r="C1376" s="202"/>
      <c r="D1376" s="202"/>
    </row>
    <row r="1377" spans="1:4" x14ac:dyDescent="0.2">
      <c r="A1377" s="202"/>
      <c r="B1377" s="202"/>
      <c r="C1377" s="202"/>
      <c r="D1377" s="202"/>
    </row>
    <row r="1378" spans="1:4" x14ac:dyDescent="0.2">
      <c r="A1378" s="202"/>
      <c r="B1378" s="202"/>
      <c r="C1378" s="202"/>
      <c r="D1378" s="202"/>
    </row>
    <row r="1379" spans="1:4" x14ac:dyDescent="0.2">
      <c r="A1379" s="202"/>
      <c r="B1379" s="202"/>
      <c r="C1379" s="202"/>
      <c r="D1379" s="202"/>
    </row>
    <row r="1380" spans="1:4" x14ac:dyDescent="0.2">
      <c r="A1380" s="202"/>
      <c r="B1380" s="202"/>
      <c r="C1380" s="202"/>
      <c r="D1380" s="202"/>
    </row>
    <row r="1381" spans="1:4" x14ac:dyDescent="0.2">
      <c r="A1381" s="202"/>
      <c r="B1381" s="202"/>
      <c r="C1381" s="202"/>
      <c r="D1381" s="202"/>
    </row>
    <row r="1382" spans="1:4" x14ac:dyDescent="0.2">
      <c r="A1382" s="202"/>
      <c r="B1382" s="202"/>
      <c r="C1382" s="202"/>
      <c r="D1382" s="202"/>
    </row>
    <row r="1383" spans="1:4" x14ac:dyDescent="0.2">
      <c r="A1383" s="202"/>
      <c r="B1383" s="202"/>
      <c r="C1383" s="202"/>
      <c r="D1383" s="202"/>
    </row>
    <row r="1384" spans="1:4" x14ac:dyDescent="0.2">
      <c r="A1384" s="202"/>
      <c r="B1384" s="202"/>
      <c r="C1384" s="202"/>
      <c r="D1384" s="202"/>
    </row>
    <row r="1385" spans="1:4" x14ac:dyDescent="0.2">
      <c r="A1385" s="202"/>
      <c r="B1385" s="202"/>
      <c r="C1385" s="202"/>
      <c r="D1385" s="202"/>
    </row>
    <row r="1386" spans="1:4" x14ac:dyDescent="0.2">
      <c r="A1386" s="202"/>
      <c r="B1386" s="202"/>
      <c r="C1386" s="202"/>
      <c r="D1386" s="202"/>
    </row>
    <row r="1387" spans="1:4" x14ac:dyDescent="0.2">
      <c r="A1387" s="202"/>
      <c r="B1387" s="202"/>
      <c r="C1387" s="202"/>
      <c r="D1387" s="202"/>
    </row>
    <row r="1388" spans="1:4" x14ac:dyDescent="0.2">
      <c r="A1388" s="202"/>
      <c r="B1388" s="202"/>
      <c r="C1388" s="202"/>
      <c r="D1388" s="202"/>
    </row>
    <row r="1389" spans="1:4" x14ac:dyDescent="0.2">
      <c r="A1389" s="202"/>
      <c r="B1389" s="202"/>
      <c r="C1389" s="202"/>
      <c r="D1389" s="202"/>
    </row>
    <row r="1390" spans="1:4" x14ac:dyDescent="0.2">
      <c r="A1390" s="202"/>
      <c r="B1390" s="202"/>
      <c r="C1390" s="202"/>
      <c r="D1390" s="202"/>
    </row>
    <row r="1391" spans="1:4" x14ac:dyDescent="0.2">
      <c r="A1391" s="202"/>
      <c r="B1391" s="202"/>
      <c r="C1391" s="202"/>
      <c r="D1391" s="202"/>
    </row>
    <row r="1392" spans="1:4" x14ac:dyDescent="0.2">
      <c r="A1392" s="202"/>
      <c r="B1392" s="202"/>
      <c r="C1392" s="202"/>
      <c r="D1392" s="202"/>
    </row>
    <row r="1393" spans="1:4" x14ac:dyDescent="0.2">
      <c r="A1393" s="202"/>
      <c r="B1393" s="202"/>
      <c r="C1393" s="202"/>
      <c r="D1393" s="202"/>
    </row>
    <row r="1394" spans="1:4" x14ac:dyDescent="0.2">
      <c r="A1394" s="202"/>
      <c r="B1394" s="202"/>
      <c r="C1394" s="202"/>
      <c r="D1394" s="202"/>
    </row>
    <row r="1395" spans="1:4" x14ac:dyDescent="0.2">
      <c r="A1395" s="202"/>
      <c r="B1395" s="202"/>
      <c r="C1395" s="202"/>
      <c r="D1395" s="202"/>
    </row>
    <row r="1396" spans="1:4" x14ac:dyDescent="0.2">
      <c r="A1396" s="202"/>
      <c r="B1396" s="202"/>
      <c r="C1396" s="202"/>
      <c r="D1396" s="202"/>
    </row>
    <row r="1397" spans="1:4" x14ac:dyDescent="0.2">
      <c r="A1397" s="202"/>
      <c r="B1397" s="202"/>
      <c r="C1397" s="202"/>
      <c r="D1397" s="202"/>
    </row>
    <row r="1398" spans="1:4" x14ac:dyDescent="0.2">
      <c r="A1398" s="202"/>
      <c r="B1398" s="202"/>
      <c r="C1398" s="202"/>
      <c r="D1398" s="202"/>
    </row>
    <row r="1399" spans="1:4" x14ac:dyDescent="0.2">
      <c r="A1399" s="202"/>
      <c r="B1399" s="202"/>
      <c r="C1399" s="202"/>
      <c r="D1399" s="202"/>
    </row>
    <row r="1400" spans="1:4" x14ac:dyDescent="0.2">
      <c r="A1400" s="202"/>
      <c r="B1400" s="202"/>
      <c r="C1400" s="202"/>
      <c r="D1400" s="202"/>
    </row>
    <row r="1401" spans="1:4" x14ac:dyDescent="0.2">
      <c r="A1401" s="202"/>
      <c r="B1401" s="202"/>
      <c r="C1401" s="202"/>
      <c r="D1401" s="202"/>
    </row>
    <row r="1402" spans="1:4" x14ac:dyDescent="0.2">
      <c r="A1402" s="202"/>
      <c r="B1402" s="202"/>
      <c r="C1402" s="202"/>
      <c r="D1402" s="202"/>
    </row>
    <row r="1403" spans="1:4" x14ac:dyDescent="0.2">
      <c r="A1403" s="202"/>
      <c r="B1403" s="202"/>
      <c r="C1403" s="202"/>
      <c r="D1403" s="202"/>
    </row>
    <row r="1404" spans="1:4" x14ac:dyDescent="0.2">
      <c r="A1404" s="202"/>
      <c r="B1404" s="202"/>
      <c r="C1404" s="202"/>
      <c r="D1404" s="202"/>
    </row>
    <row r="1405" spans="1:4" x14ac:dyDescent="0.2">
      <c r="A1405" s="202"/>
      <c r="B1405" s="202"/>
      <c r="C1405" s="202"/>
      <c r="D1405" s="202"/>
    </row>
    <row r="1406" spans="1:4" x14ac:dyDescent="0.2">
      <c r="A1406" s="202"/>
      <c r="B1406" s="202"/>
      <c r="C1406" s="202"/>
      <c r="D1406" s="202"/>
    </row>
    <row r="1407" spans="1:4" x14ac:dyDescent="0.2">
      <c r="A1407" s="202"/>
      <c r="B1407" s="202"/>
      <c r="C1407" s="202"/>
      <c r="D1407" s="202"/>
    </row>
    <row r="1408" spans="1:4" x14ac:dyDescent="0.2">
      <c r="A1408" s="202"/>
      <c r="B1408" s="202"/>
      <c r="C1408" s="202"/>
      <c r="D1408" s="202"/>
    </row>
  </sheetData>
  <mergeCells count="51">
    <mergeCell ref="A8:D8"/>
    <mergeCell ref="E8:J8"/>
    <mergeCell ref="K8:P8"/>
    <mergeCell ref="Q8:V8"/>
    <mergeCell ref="W8:AB8"/>
    <mergeCell ref="C3:D3"/>
    <mergeCell ref="A4:I4"/>
    <mergeCell ref="C6:D6"/>
    <mergeCell ref="E7:P7"/>
    <mergeCell ref="Q7:AB7"/>
    <mergeCell ref="A10:D10"/>
    <mergeCell ref="C11:D11"/>
    <mergeCell ref="A13:I13"/>
    <mergeCell ref="E18:F18"/>
    <mergeCell ref="A19:D19"/>
    <mergeCell ref="E19:E20"/>
    <mergeCell ref="F19:F20"/>
    <mergeCell ref="A21:A54"/>
    <mergeCell ref="C21:D21"/>
    <mergeCell ref="C22:D22"/>
    <mergeCell ref="C23:D23"/>
    <mergeCell ref="C24:D24"/>
    <mergeCell ref="C25:D25"/>
    <mergeCell ref="C26:D26"/>
    <mergeCell ref="C27:D27"/>
    <mergeCell ref="C28:D28"/>
    <mergeCell ref="C29:D29"/>
    <mergeCell ref="C41:D41"/>
    <mergeCell ref="C30:D30"/>
    <mergeCell ref="C31:D31"/>
    <mergeCell ref="C32:D32"/>
    <mergeCell ref="C33:D33"/>
    <mergeCell ref="C34:D34"/>
    <mergeCell ref="C35:D35"/>
    <mergeCell ref="C36:D36"/>
    <mergeCell ref="C37:D37"/>
    <mergeCell ref="C38:D38"/>
    <mergeCell ref="C39:D39"/>
    <mergeCell ref="C40:D40"/>
    <mergeCell ref="C53:D53"/>
    <mergeCell ref="C42:D42"/>
    <mergeCell ref="C43:D43"/>
    <mergeCell ref="C44:D44"/>
    <mergeCell ref="C45:D45"/>
    <mergeCell ref="C46:D46"/>
    <mergeCell ref="C47:D47"/>
    <mergeCell ref="C48:D48"/>
    <mergeCell ref="C49:D49"/>
    <mergeCell ref="C50:D50"/>
    <mergeCell ref="C51:D51"/>
    <mergeCell ref="C52:D52"/>
  </mergeCells>
  <dataValidations count="2">
    <dataValidation allowBlank="1" showInputMessage="1" showErrorMessage="1" error="digitare il codice impresa assegnato dall'ISVAP_x000a__x000a__x000a_" sqref="I2 JK2 TG2 ADC2 AMY2 AWU2 BGQ2 BQM2 CAI2 CKE2 CUA2 DDW2 DNS2 DXO2 EHK2 ERG2 FBC2 FKY2 FUU2 GEQ2 GOM2 GYI2 HIE2 HSA2 IBW2 ILS2 IVO2 JFK2 JPG2 JZC2 KIY2 KSU2 LCQ2 LMM2 LWI2 MGE2 MQA2 MZW2 NJS2 NTO2 ODK2 ONG2 OXC2 PGY2 PQU2 QAQ2 QKM2 QUI2 REE2 ROA2 RXW2 SHS2 SRO2 TBK2 TLG2 TVC2 UEY2 UOU2 UYQ2 VIM2 VSI2 WCE2 WMA2 WVW2 I65539 JK65539 TG65539 ADC65539 AMY65539 AWU65539 BGQ65539 BQM65539 CAI65539 CKE65539 CUA65539 DDW65539 DNS65539 DXO65539 EHK65539 ERG65539 FBC65539 FKY65539 FUU65539 GEQ65539 GOM65539 GYI65539 HIE65539 HSA65539 IBW65539 ILS65539 IVO65539 JFK65539 JPG65539 JZC65539 KIY65539 KSU65539 LCQ65539 LMM65539 LWI65539 MGE65539 MQA65539 MZW65539 NJS65539 NTO65539 ODK65539 ONG65539 OXC65539 PGY65539 PQU65539 QAQ65539 QKM65539 QUI65539 REE65539 ROA65539 RXW65539 SHS65539 SRO65539 TBK65539 TLG65539 TVC65539 UEY65539 UOU65539 UYQ65539 VIM65539 VSI65539 WCE65539 WMA65539 WVW65539 I131075 JK131075 TG131075 ADC131075 AMY131075 AWU131075 BGQ131075 BQM131075 CAI131075 CKE131075 CUA131075 DDW131075 DNS131075 DXO131075 EHK131075 ERG131075 FBC131075 FKY131075 FUU131075 GEQ131075 GOM131075 GYI131075 HIE131075 HSA131075 IBW131075 ILS131075 IVO131075 JFK131075 JPG131075 JZC131075 KIY131075 KSU131075 LCQ131075 LMM131075 LWI131075 MGE131075 MQA131075 MZW131075 NJS131075 NTO131075 ODK131075 ONG131075 OXC131075 PGY131075 PQU131075 QAQ131075 QKM131075 QUI131075 REE131075 ROA131075 RXW131075 SHS131075 SRO131075 TBK131075 TLG131075 TVC131075 UEY131075 UOU131075 UYQ131075 VIM131075 VSI131075 WCE131075 WMA131075 WVW131075 I196611 JK196611 TG196611 ADC196611 AMY196611 AWU196611 BGQ196611 BQM196611 CAI196611 CKE196611 CUA196611 DDW196611 DNS196611 DXO196611 EHK196611 ERG196611 FBC196611 FKY196611 FUU196611 GEQ196611 GOM196611 GYI196611 HIE196611 HSA196611 IBW196611 ILS196611 IVO196611 JFK196611 JPG196611 JZC196611 KIY196611 KSU196611 LCQ196611 LMM196611 LWI196611 MGE196611 MQA196611 MZW196611 NJS196611 NTO196611 ODK196611 ONG196611 OXC196611 PGY196611 PQU196611 QAQ196611 QKM196611 QUI196611 REE196611 ROA196611 RXW196611 SHS196611 SRO196611 TBK196611 TLG196611 TVC196611 UEY196611 UOU196611 UYQ196611 VIM196611 VSI196611 WCE196611 WMA196611 WVW196611 I262147 JK262147 TG262147 ADC262147 AMY262147 AWU262147 BGQ262147 BQM262147 CAI262147 CKE262147 CUA262147 DDW262147 DNS262147 DXO262147 EHK262147 ERG262147 FBC262147 FKY262147 FUU262147 GEQ262147 GOM262147 GYI262147 HIE262147 HSA262147 IBW262147 ILS262147 IVO262147 JFK262147 JPG262147 JZC262147 KIY262147 KSU262147 LCQ262147 LMM262147 LWI262147 MGE262147 MQA262147 MZW262147 NJS262147 NTO262147 ODK262147 ONG262147 OXC262147 PGY262147 PQU262147 QAQ262147 QKM262147 QUI262147 REE262147 ROA262147 RXW262147 SHS262147 SRO262147 TBK262147 TLG262147 TVC262147 UEY262147 UOU262147 UYQ262147 VIM262147 VSI262147 WCE262147 WMA262147 WVW262147 I327683 JK327683 TG327683 ADC327683 AMY327683 AWU327683 BGQ327683 BQM327683 CAI327683 CKE327683 CUA327683 DDW327683 DNS327683 DXO327683 EHK327683 ERG327683 FBC327683 FKY327683 FUU327683 GEQ327683 GOM327683 GYI327683 HIE327683 HSA327683 IBW327683 ILS327683 IVO327683 JFK327683 JPG327683 JZC327683 KIY327683 KSU327683 LCQ327683 LMM327683 LWI327683 MGE327683 MQA327683 MZW327683 NJS327683 NTO327683 ODK327683 ONG327683 OXC327683 PGY327683 PQU327683 QAQ327683 QKM327683 QUI327683 REE327683 ROA327683 RXW327683 SHS327683 SRO327683 TBK327683 TLG327683 TVC327683 UEY327683 UOU327683 UYQ327683 VIM327683 VSI327683 WCE327683 WMA327683 WVW327683 I393219 JK393219 TG393219 ADC393219 AMY393219 AWU393219 BGQ393219 BQM393219 CAI393219 CKE393219 CUA393219 DDW393219 DNS393219 DXO393219 EHK393219 ERG393219 FBC393219 FKY393219 FUU393219 GEQ393219 GOM393219 GYI393219 HIE393219 HSA393219 IBW393219 ILS393219 IVO393219 JFK393219 JPG393219 JZC393219 KIY393219 KSU393219 LCQ393219 LMM393219 LWI393219 MGE393219 MQA393219 MZW393219 NJS393219 NTO393219 ODK393219 ONG393219 OXC393219 PGY393219 PQU393219 QAQ393219 QKM393219 QUI393219 REE393219 ROA393219 RXW393219 SHS393219 SRO393219 TBK393219 TLG393219 TVC393219 UEY393219 UOU393219 UYQ393219 VIM393219 VSI393219 WCE393219 WMA393219 WVW393219 I458755 JK458755 TG458755 ADC458755 AMY458755 AWU458755 BGQ458755 BQM458755 CAI458755 CKE458755 CUA458755 DDW458755 DNS458755 DXO458755 EHK458755 ERG458755 FBC458755 FKY458755 FUU458755 GEQ458755 GOM458755 GYI458755 HIE458755 HSA458755 IBW458755 ILS458755 IVO458755 JFK458755 JPG458755 JZC458755 KIY458755 KSU458755 LCQ458755 LMM458755 LWI458755 MGE458755 MQA458755 MZW458755 NJS458755 NTO458755 ODK458755 ONG458755 OXC458755 PGY458755 PQU458755 QAQ458755 QKM458755 QUI458755 REE458755 ROA458755 RXW458755 SHS458755 SRO458755 TBK458755 TLG458755 TVC458755 UEY458755 UOU458755 UYQ458755 VIM458755 VSI458755 WCE458755 WMA458755 WVW458755 I524291 JK524291 TG524291 ADC524291 AMY524291 AWU524291 BGQ524291 BQM524291 CAI524291 CKE524291 CUA524291 DDW524291 DNS524291 DXO524291 EHK524291 ERG524291 FBC524291 FKY524291 FUU524291 GEQ524291 GOM524291 GYI524291 HIE524291 HSA524291 IBW524291 ILS524291 IVO524291 JFK524291 JPG524291 JZC524291 KIY524291 KSU524291 LCQ524291 LMM524291 LWI524291 MGE524291 MQA524291 MZW524291 NJS524291 NTO524291 ODK524291 ONG524291 OXC524291 PGY524291 PQU524291 QAQ524291 QKM524291 QUI524291 REE524291 ROA524291 RXW524291 SHS524291 SRO524291 TBK524291 TLG524291 TVC524291 UEY524291 UOU524291 UYQ524291 VIM524291 VSI524291 WCE524291 WMA524291 WVW524291 I589827 JK589827 TG589827 ADC589827 AMY589827 AWU589827 BGQ589827 BQM589827 CAI589827 CKE589827 CUA589827 DDW589827 DNS589827 DXO589827 EHK589827 ERG589827 FBC589827 FKY589827 FUU589827 GEQ589827 GOM589827 GYI589827 HIE589827 HSA589827 IBW589827 ILS589827 IVO589827 JFK589827 JPG589827 JZC589827 KIY589827 KSU589827 LCQ589827 LMM589827 LWI589827 MGE589827 MQA589827 MZW589827 NJS589827 NTO589827 ODK589827 ONG589827 OXC589827 PGY589827 PQU589827 QAQ589827 QKM589827 QUI589827 REE589827 ROA589827 RXW589827 SHS589827 SRO589827 TBK589827 TLG589827 TVC589827 UEY589827 UOU589827 UYQ589827 VIM589827 VSI589827 WCE589827 WMA589827 WVW589827 I655363 JK655363 TG655363 ADC655363 AMY655363 AWU655363 BGQ655363 BQM655363 CAI655363 CKE655363 CUA655363 DDW655363 DNS655363 DXO655363 EHK655363 ERG655363 FBC655363 FKY655363 FUU655363 GEQ655363 GOM655363 GYI655363 HIE655363 HSA655363 IBW655363 ILS655363 IVO655363 JFK655363 JPG655363 JZC655363 KIY655363 KSU655363 LCQ655363 LMM655363 LWI655363 MGE655363 MQA655363 MZW655363 NJS655363 NTO655363 ODK655363 ONG655363 OXC655363 PGY655363 PQU655363 QAQ655363 QKM655363 QUI655363 REE655363 ROA655363 RXW655363 SHS655363 SRO655363 TBK655363 TLG655363 TVC655363 UEY655363 UOU655363 UYQ655363 VIM655363 VSI655363 WCE655363 WMA655363 WVW655363 I720899 JK720899 TG720899 ADC720899 AMY720899 AWU720899 BGQ720899 BQM720899 CAI720899 CKE720899 CUA720899 DDW720899 DNS720899 DXO720899 EHK720899 ERG720899 FBC720899 FKY720899 FUU720899 GEQ720899 GOM720899 GYI720899 HIE720899 HSA720899 IBW720899 ILS720899 IVO720899 JFK720899 JPG720899 JZC720899 KIY720899 KSU720899 LCQ720899 LMM720899 LWI720899 MGE720899 MQA720899 MZW720899 NJS720899 NTO720899 ODK720899 ONG720899 OXC720899 PGY720899 PQU720899 QAQ720899 QKM720899 QUI720899 REE720899 ROA720899 RXW720899 SHS720899 SRO720899 TBK720899 TLG720899 TVC720899 UEY720899 UOU720899 UYQ720899 VIM720899 VSI720899 WCE720899 WMA720899 WVW720899 I786435 JK786435 TG786435 ADC786435 AMY786435 AWU786435 BGQ786435 BQM786435 CAI786435 CKE786435 CUA786435 DDW786435 DNS786435 DXO786435 EHK786435 ERG786435 FBC786435 FKY786435 FUU786435 GEQ786435 GOM786435 GYI786435 HIE786435 HSA786435 IBW786435 ILS786435 IVO786435 JFK786435 JPG786435 JZC786435 KIY786435 KSU786435 LCQ786435 LMM786435 LWI786435 MGE786435 MQA786435 MZW786435 NJS786435 NTO786435 ODK786435 ONG786435 OXC786435 PGY786435 PQU786435 QAQ786435 QKM786435 QUI786435 REE786435 ROA786435 RXW786435 SHS786435 SRO786435 TBK786435 TLG786435 TVC786435 UEY786435 UOU786435 UYQ786435 VIM786435 VSI786435 WCE786435 WMA786435 WVW786435 I851971 JK851971 TG851971 ADC851971 AMY851971 AWU851971 BGQ851971 BQM851971 CAI851971 CKE851971 CUA851971 DDW851971 DNS851971 DXO851971 EHK851971 ERG851971 FBC851971 FKY851971 FUU851971 GEQ851971 GOM851971 GYI851971 HIE851971 HSA851971 IBW851971 ILS851971 IVO851971 JFK851971 JPG851971 JZC851971 KIY851971 KSU851971 LCQ851971 LMM851971 LWI851971 MGE851971 MQA851971 MZW851971 NJS851971 NTO851971 ODK851971 ONG851971 OXC851971 PGY851971 PQU851971 QAQ851971 QKM851971 QUI851971 REE851971 ROA851971 RXW851971 SHS851971 SRO851971 TBK851971 TLG851971 TVC851971 UEY851971 UOU851971 UYQ851971 VIM851971 VSI851971 WCE851971 WMA851971 WVW851971 I917507 JK917507 TG917507 ADC917507 AMY917507 AWU917507 BGQ917507 BQM917507 CAI917507 CKE917507 CUA917507 DDW917507 DNS917507 DXO917507 EHK917507 ERG917507 FBC917507 FKY917507 FUU917507 GEQ917507 GOM917507 GYI917507 HIE917507 HSA917507 IBW917507 ILS917507 IVO917507 JFK917507 JPG917507 JZC917507 KIY917507 KSU917507 LCQ917507 LMM917507 LWI917507 MGE917507 MQA917507 MZW917507 NJS917507 NTO917507 ODK917507 ONG917507 OXC917507 PGY917507 PQU917507 QAQ917507 QKM917507 QUI917507 REE917507 ROA917507 RXW917507 SHS917507 SRO917507 TBK917507 TLG917507 TVC917507 UEY917507 UOU917507 UYQ917507 VIM917507 VSI917507 WCE917507 WMA917507 WVW917507 I983043 JK983043 TG983043 ADC983043 AMY983043 AWU983043 BGQ983043 BQM983043 CAI983043 CKE983043 CUA983043 DDW983043 DNS983043 DXO983043 EHK983043 ERG983043 FBC983043 FKY983043 FUU983043 GEQ983043 GOM983043 GYI983043 HIE983043 HSA983043 IBW983043 ILS983043 IVO983043 JFK983043 JPG983043 JZC983043 KIY983043 KSU983043 LCQ983043 LMM983043 LWI983043 MGE983043 MQA983043 MZW983043 NJS983043 NTO983043 ODK983043 ONG983043 OXC983043 PGY983043 PQU983043 QAQ983043 QKM983043 QUI983043 REE983043 ROA983043 RXW983043 SHS983043 SRO983043 TBK983043 TLG983043 TVC983043 UEY983043 UOU983043 UYQ983043 VIM983043 VSI983043 WCE983043 WMA983043 WVW983043 G2 JI2 TE2 ADA2 AMW2 AWS2 BGO2 BQK2 CAG2 CKC2 CTY2 DDU2 DNQ2 DXM2 EHI2 ERE2 FBA2 FKW2 FUS2 GEO2 GOK2 GYG2 HIC2 HRY2 IBU2 ILQ2 IVM2 JFI2 JPE2 JZA2 KIW2 KSS2 LCO2 LMK2 LWG2 MGC2 MPY2 MZU2 NJQ2 NTM2 ODI2 ONE2 OXA2 PGW2 PQS2 QAO2 QKK2 QUG2 REC2 RNY2 RXU2 SHQ2 SRM2 TBI2 TLE2 TVA2 UEW2 UOS2 UYO2 VIK2 VSG2 WCC2 WLY2 WVU2 G65539 JI65539 TE65539 ADA65539 AMW65539 AWS65539 BGO65539 BQK65539 CAG65539 CKC65539 CTY65539 DDU65539 DNQ65539 DXM65539 EHI65539 ERE65539 FBA65539 FKW65539 FUS65539 GEO65539 GOK65539 GYG65539 HIC65539 HRY65539 IBU65539 ILQ65539 IVM65539 JFI65539 JPE65539 JZA65539 KIW65539 KSS65539 LCO65539 LMK65539 LWG65539 MGC65539 MPY65539 MZU65539 NJQ65539 NTM65539 ODI65539 ONE65539 OXA65539 PGW65539 PQS65539 QAO65539 QKK65539 QUG65539 REC65539 RNY65539 RXU65539 SHQ65539 SRM65539 TBI65539 TLE65539 TVA65539 UEW65539 UOS65539 UYO65539 VIK65539 VSG65539 WCC65539 WLY65539 WVU65539 G131075 JI131075 TE131075 ADA131075 AMW131075 AWS131075 BGO131075 BQK131075 CAG131075 CKC131075 CTY131075 DDU131075 DNQ131075 DXM131075 EHI131075 ERE131075 FBA131075 FKW131075 FUS131075 GEO131075 GOK131075 GYG131075 HIC131075 HRY131075 IBU131075 ILQ131075 IVM131075 JFI131075 JPE131075 JZA131075 KIW131075 KSS131075 LCO131075 LMK131075 LWG131075 MGC131075 MPY131075 MZU131075 NJQ131075 NTM131075 ODI131075 ONE131075 OXA131075 PGW131075 PQS131075 QAO131075 QKK131075 QUG131075 REC131075 RNY131075 RXU131075 SHQ131075 SRM131075 TBI131075 TLE131075 TVA131075 UEW131075 UOS131075 UYO131075 VIK131075 VSG131075 WCC131075 WLY131075 WVU131075 G196611 JI196611 TE196611 ADA196611 AMW196611 AWS196611 BGO196611 BQK196611 CAG196611 CKC196611 CTY196611 DDU196611 DNQ196611 DXM196611 EHI196611 ERE196611 FBA196611 FKW196611 FUS196611 GEO196611 GOK196611 GYG196611 HIC196611 HRY196611 IBU196611 ILQ196611 IVM196611 JFI196611 JPE196611 JZA196611 KIW196611 KSS196611 LCO196611 LMK196611 LWG196611 MGC196611 MPY196611 MZU196611 NJQ196611 NTM196611 ODI196611 ONE196611 OXA196611 PGW196611 PQS196611 QAO196611 QKK196611 QUG196611 REC196611 RNY196611 RXU196611 SHQ196611 SRM196611 TBI196611 TLE196611 TVA196611 UEW196611 UOS196611 UYO196611 VIK196611 VSG196611 WCC196611 WLY196611 WVU196611 G262147 JI262147 TE262147 ADA262147 AMW262147 AWS262147 BGO262147 BQK262147 CAG262147 CKC262147 CTY262147 DDU262147 DNQ262147 DXM262147 EHI262147 ERE262147 FBA262147 FKW262147 FUS262147 GEO262147 GOK262147 GYG262147 HIC262147 HRY262147 IBU262147 ILQ262147 IVM262147 JFI262147 JPE262147 JZA262147 KIW262147 KSS262147 LCO262147 LMK262147 LWG262147 MGC262147 MPY262147 MZU262147 NJQ262147 NTM262147 ODI262147 ONE262147 OXA262147 PGW262147 PQS262147 QAO262147 QKK262147 QUG262147 REC262147 RNY262147 RXU262147 SHQ262147 SRM262147 TBI262147 TLE262147 TVA262147 UEW262147 UOS262147 UYO262147 VIK262147 VSG262147 WCC262147 WLY262147 WVU262147 G327683 JI327683 TE327683 ADA327683 AMW327683 AWS327683 BGO327683 BQK327683 CAG327683 CKC327683 CTY327683 DDU327683 DNQ327683 DXM327683 EHI327683 ERE327683 FBA327683 FKW327683 FUS327683 GEO327683 GOK327683 GYG327683 HIC327683 HRY327683 IBU327683 ILQ327683 IVM327683 JFI327683 JPE327683 JZA327683 KIW327683 KSS327683 LCO327683 LMK327683 LWG327683 MGC327683 MPY327683 MZU327683 NJQ327683 NTM327683 ODI327683 ONE327683 OXA327683 PGW327683 PQS327683 QAO327683 QKK327683 QUG327683 REC327683 RNY327683 RXU327683 SHQ327683 SRM327683 TBI327683 TLE327683 TVA327683 UEW327683 UOS327683 UYO327683 VIK327683 VSG327683 WCC327683 WLY327683 WVU327683 G393219 JI393219 TE393219 ADA393219 AMW393219 AWS393219 BGO393219 BQK393219 CAG393219 CKC393219 CTY393219 DDU393219 DNQ393219 DXM393219 EHI393219 ERE393219 FBA393219 FKW393219 FUS393219 GEO393219 GOK393219 GYG393219 HIC393219 HRY393219 IBU393219 ILQ393219 IVM393219 JFI393219 JPE393219 JZA393219 KIW393219 KSS393219 LCO393219 LMK393219 LWG393219 MGC393219 MPY393219 MZU393219 NJQ393219 NTM393219 ODI393219 ONE393219 OXA393219 PGW393219 PQS393219 QAO393219 QKK393219 QUG393219 REC393219 RNY393219 RXU393219 SHQ393219 SRM393219 TBI393219 TLE393219 TVA393219 UEW393219 UOS393219 UYO393219 VIK393219 VSG393219 WCC393219 WLY393219 WVU393219 G458755 JI458755 TE458755 ADA458755 AMW458755 AWS458755 BGO458755 BQK458755 CAG458755 CKC458755 CTY458755 DDU458755 DNQ458755 DXM458755 EHI458755 ERE458755 FBA458755 FKW458755 FUS458755 GEO458755 GOK458755 GYG458755 HIC458755 HRY458755 IBU458755 ILQ458755 IVM458755 JFI458755 JPE458755 JZA458755 KIW458755 KSS458755 LCO458755 LMK458755 LWG458755 MGC458755 MPY458755 MZU458755 NJQ458755 NTM458755 ODI458755 ONE458755 OXA458755 PGW458755 PQS458755 QAO458755 QKK458755 QUG458755 REC458755 RNY458755 RXU458755 SHQ458755 SRM458755 TBI458755 TLE458755 TVA458755 UEW458755 UOS458755 UYO458755 VIK458755 VSG458755 WCC458755 WLY458755 WVU458755 G524291 JI524291 TE524291 ADA524291 AMW524291 AWS524291 BGO524291 BQK524291 CAG524291 CKC524291 CTY524291 DDU524291 DNQ524291 DXM524291 EHI524291 ERE524291 FBA524291 FKW524291 FUS524291 GEO524291 GOK524291 GYG524291 HIC524291 HRY524291 IBU524291 ILQ524291 IVM524291 JFI524291 JPE524291 JZA524291 KIW524291 KSS524291 LCO524291 LMK524291 LWG524291 MGC524291 MPY524291 MZU524291 NJQ524291 NTM524291 ODI524291 ONE524291 OXA524291 PGW524291 PQS524291 QAO524291 QKK524291 QUG524291 REC524291 RNY524291 RXU524291 SHQ524291 SRM524291 TBI524291 TLE524291 TVA524291 UEW524291 UOS524291 UYO524291 VIK524291 VSG524291 WCC524291 WLY524291 WVU524291 G589827 JI589827 TE589827 ADA589827 AMW589827 AWS589827 BGO589827 BQK589827 CAG589827 CKC589827 CTY589827 DDU589827 DNQ589827 DXM589827 EHI589827 ERE589827 FBA589827 FKW589827 FUS589827 GEO589827 GOK589827 GYG589827 HIC589827 HRY589827 IBU589827 ILQ589827 IVM589827 JFI589827 JPE589827 JZA589827 KIW589827 KSS589827 LCO589827 LMK589827 LWG589827 MGC589827 MPY589827 MZU589827 NJQ589827 NTM589827 ODI589827 ONE589827 OXA589827 PGW589827 PQS589827 QAO589827 QKK589827 QUG589827 REC589827 RNY589827 RXU589827 SHQ589827 SRM589827 TBI589827 TLE589827 TVA589827 UEW589827 UOS589827 UYO589827 VIK589827 VSG589827 WCC589827 WLY589827 WVU589827 G655363 JI655363 TE655363 ADA655363 AMW655363 AWS655363 BGO655363 BQK655363 CAG655363 CKC655363 CTY655363 DDU655363 DNQ655363 DXM655363 EHI655363 ERE655363 FBA655363 FKW655363 FUS655363 GEO655363 GOK655363 GYG655363 HIC655363 HRY655363 IBU655363 ILQ655363 IVM655363 JFI655363 JPE655363 JZA655363 KIW655363 KSS655363 LCO655363 LMK655363 LWG655363 MGC655363 MPY655363 MZU655363 NJQ655363 NTM655363 ODI655363 ONE655363 OXA655363 PGW655363 PQS655363 QAO655363 QKK655363 QUG655363 REC655363 RNY655363 RXU655363 SHQ655363 SRM655363 TBI655363 TLE655363 TVA655363 UEW655363 UOS655363 UYO655363 VIK655363 VSG655363 WCC655363 WLY655363 WVU655363 G720899 JI720899 TE720899 ADA720899 AMW720899 AWS720899 BGO720899 BQK720899 CAG720899 CKC720899 CTY720899 DDU720899 DNQ720899 DXM720899 EHI720899 ERE720899 FBA720899 FKW720899 FUS720899 GEO720899 GOK720899 GYG720899 HIC720899 HRY720899 IBU720899 ILQ720899 IVM720899 JFI720899 JPE720899 JZA720899 KIW720899 KSS720899 LCO720899 LMK720899 LWG720899 MGC720899 MPY720899 MZU720899 NJQ720899 NTM720899 ODI720899 ONE720899 OXA720899 PGW720899 PQS720899 QAO720899 QKK720899 QUG720899 REC720899 RNY720899 RXU720899 SHQ720899 SRM720899 TBI720899 TLE720899 TVA720899 UEW720899 UOS720899 UYO720899 VIK720899 VSG720899 WCC720899 WLY720899 WVU720899 G786435 JI786435 TE786435 ADA786435 AMW786435 AWS786435 BGO786435 BQK786435 CAG786435 CKC786435 CTY786435 DDU786435 DNQ786435 DXM786435 EHI786435 ERE786435 FBA786435 FKW786435 FUS786435 GEO786435 GOK786435 GYG786435 HIC786435 HRY786435 IBU786435 ILQ786435 IVM786435 JFI786435 JPE786435 JZA786435 KIW786435 KSS786435 LCO786435 LMK786435 LWG786435 MGC786435 MPY786435 MZU786435 NJQ786435 NTM786435 ODI786435 ONE786435 OXA786435 PGW786435 PQS786435 QAO786435 QKK786435 QUG786435 REC786435 RNY786435 RXU786435 SHQ786435 SRM786435 TBI786435 TLE786435 TVA786435 UEW786435 UOS786435 UYO786435 VIK786435 VSG786435 WCC786435 WLY786435 WVU786435 G851971 JI851971 TE851971 ADA851971 AMW851971 AWS851971 BGO851971 BQK851971 CAG851971 CKC851971 CTY851971 DDU851971 DNQ851971 DXM851971 EHI851971 ERE851971 FBA851971 FKW851971 FUS851971 GEO851971 GOK851971 GYG851971 HIC851971 HRY851971 IBU851971 ILQ851971 IVM851971 JFI851971 JPE851971 JZA851971 KIW851971 KSS851971 LCO851971 LMK851971 LWG851971 MGC851971 MPY851971 MZU851971 NJQ851971 NTM851971 ODI851971 ONE851971 OXA851971 PGW851971 PQS851971 QAO851971 QKK851971 QUG851971 REC851971 RNY851971 RXU851971 SHQ851971 SRM851971 TBI851971 TLE851971 TVA851971 UEW851971 UOS851971 UYO851971 VIK851971 VSG851971 WCC851971 WLY851971 WVU851971 G917507 JI917507 TE917507 ADA917507 AMW917507 AWS917507 BGO917507 BQK917507 CAG917507 CKC917507 CTY917507 DDU917507 DNQ917507 DXM917507 EHI917507 ERE917507 FBA917507 FKW917507 FUS917507 GEO917507 GOK917507 GYG917507 HIC917507 HRY917507 IBU917507 ILQ917507 IVM917507 JFI917507 JPE917507 JZA917507 KIW917507 KSS917507 LCO917507 LMK917507 LWG917507 MGC917507 MPY917507 MZU917507 NJQ917507 NTM917507 ODI917507 ONE917507 OXA917507 PGW917507 PQS917507 QAO917507 QKK917507 QUG917507 REC917507 RNY917507 RXU917507 SHQ917507 SRM917507 TBI917507 TLE917507 TVA917507 UEW917507 UOS917507 UYO917507 VIK917507 VSG917507 WCC917507 WLY917507 WVU917507 G983043 JI983043 TE983043 ADA983043 AMW983043 AWS983043 BGO983043 BQK983043 CAG983043 CKC983043 CTY983043 DDU983043 DNQ983043 DXM983043 EHI983043 ERE983043 FBA983043 FKW983043 FUS983043 GEO983043 GOK983043 GYG983043 HIC983043 HRY983043 IBU983043 ILQ983043 IVM983043 JFI983043 JPE983043 JZA983043 KIW983043 KSS983043 LCO983043 LMK983043 LWG983043 MGC983043 MPY983043 MZU983043 NJQ983043 NTM983043 ODI983043 ONE983043 OXA983043 PGW983043 PQS983043 QAO983043 QKK983043 QUG983043 REC983043 RNY983043 RXU983043 SHQ983043 SRM983043 TBI983043 TLE983043 TVA983043 UEW983043 UOS983043 UYO983043 VIK983043 VSG983043 WCC983043 WLY983043 WVU983043"/>
    <dataValidation type="whole" allowBlank="1" showInputMessage="1" showErrorMessage="1" error="inserire solo numeri interi_x000a_" sqref="E51:E52 JG51:JG52 TC51:TC52 ACY51:ACY52 AMU51:AMU52 AWQ51:AWQ52 BGM51:BGM52 BQI51:BQI52 CAE51:CAE52 CKA51:CKA52 CTW51:CTW52 DDS51:DDS52 DNO51:DNO52 DXK51:DXK52 EHG51:EHG52 ERC51:ERC52 FAY51:FAY52 FKU51:FKU52 FUQ51:FUQ52 GEM51:GEM52 GOI51:GOI52 GYE51:GYE52 HIA51:HIA52 HRW51:HRW52 IBS51:IBS52 ILO51:ILO52 IVK51:IVK52 JFG51:JFG52 JPC51:JPC52 JYY51:JYY52 KIU51:KIU52 KSQ51:KSQ52 LCM51:LCM52 LMI51:LMI52 LWE51:LWE52 MGA51:MGA52 MPW51:MPW52 MZS51:MZS52 NJO51:NJO52 NTK51:NTK52 ODG51:ODG52 ONC51:ONC52 OWY51:OWY52 PGU51:PGU52 PQQ51:PQQ52 QAM51:QAM52 QKI51:QKI52 QUE51:QUE52 REA51:REA52 RNW51:RNW52 RXS51:RXS52 SHO51:SHO52 SRK51:SRK52 TBG51:TBG52 TLC51:TLC52 TUY51:TUY52 UEU51:UEU52 UOQ51:UOQ52 UYM51:UYM52 VII51:VII52 VSE51:VSE52 WCA51:WCA52 WLW51:WLW52 WVS51:WVS52 E65587:E65588 JG65587:JG65588 TC65587:TC65588 ACY65587:ACY65588 AMU65587:AMU65588 AWQ65587:AWQ65588 BGM65587:BGM65588 BQI65587:BQI65588 CAE65587:CAE65588 CKA65587:CKA65588 CTW65587:CTW65588 DDS65587:DDS65588 DNO65587:DNO65588 DXK65587:DXK65588 EHG65587:EHG65588 ERC65587:ERC65588 FAY65587:FAY65588 FKU65587:FKU65588 FUQ65587:FUQ65588 GEM65587:GEM65588 GOI65587:GOI65588 GYE65587:GYE65588 HIA65587:HIA65588 HRW65587:HRW65588 IBS65587:IBS65588 ILO65587:ILO65588 IVK65587:IVK65588 JFG65587:JFG65588 JPC65587:JPC65588 JYY65587:JYY65588 KIU65587:KIU65588 KSQ65587:KSQ65588 LCM65587:LCM65588 LMI65587:LMI65588 LWE65587:LWE65588 MGA65587:MGA65588 MPW65587:MPW65588 MZS65587:MZS65588 NJO65587:NJO65588 NTK65587:NTK65588 ODG65587:ODG65588 ONC65587:ONC65588 OWY65587:OWY65588 PGU65587:PGU65588 PQQ65587:PQQ65588 QAM65587:QAM65588 QKI65587:QKI65588 QUE65587:QUE65588 REA65587:REA65588 RNW65587:RNW65588 RXS65587:RXS65588 SHO65587:SHO65588 SRK65587:SRK65588 TBG65587:TBG65588 TLC65587:TLC65588 TUY65587:TUY65588 UEU65587:UEU65588 UOQ65587:UOQ65588 UYM65587:UYM65588 VII65587:VII65588 VSE65587:VSE65588 WCA65587:WCA65588 WLW65587:WLW65588 WVS65587:WVS65588 E131123:E131124 JG131123:JG131124 TC131123:TC131124 ACY131123:ACY131124 AMU131123:AMU131124 AWQ131123:AWQ131124 BGM131123:BGM131124 BQI131123:BQI131124 CAE131123:CAE131124 CKA131123:CKA131124 CTW131123:CTW131124 DDS131123:DDS131124 DNO131123:DNO131124 DXK131123:DXK131124 EHG131123:EHG131124 ERC131123:ERC131124 FAY131123:FAY131124 FKU131123:FKU131124 FUQ131123:FUQ131124 GEM131123:GEM131124 GOI131123:GOI131124 GYE131123:GYE131124 HIA131123:HIA131124 HRW131123:HRW131124 IBS131123:IBS131124 ILO131123:ILO131124 IVK131123:IVK131124 JFG131123:JFG131124 JPC131123:JPC131124 JYY131123:JYY131124 KIU131123:KIU131124 KSQ131123:KSQ131124 LCM131123:LCM131124 LMI131123:LMI131124 LWE131123:LWE131124 MGA131123:MGA131124 MPW131123:MPW131124 MZS131123:MZS131124 NJO131123:NJO131124 NTK131123:NTK131124 ODG131123:ODG131124 ONC131123:ONC131124 OWY131123:OWY131124 PGU131123:PGU131124 PQQ131123:PQQ131124 QAM131123:QAM131124 QKI131123:QKI131124 QUE131123:QUE131124 REA131123:REA131124 RNW131123:RNW131124 RXS131123:RXS131124 SHO131123:SHO131124 SRK131123:SRK131124 TBG131123:TBG131124 TLC131123:TLC131124 TUY131123:TUY131124 UEU131123:UEU131124 UOQ131123:UOQ131124 UYM131123:UYM131124 VII131123:VII131124 VSE131123:VSE131124 WCA131123:WCA131124 WLW131123:WLW131124 WVS131123:WVS131124 E196659:E196660 JG196659:JG196660 TC196659:TC196660 ACY196659:ACY196660 AMU196659:AMU196660 AWQ196659:AWQ196660 BGM196659:BGM196660 BQI196659:BQI196660 CAE196659:CAE196660 CKA196659:CKA196660 CTW196659:CTW196660 DDS196659:DDS196660 DNO196659:DNO196660 DXK196659:DXK196660 EHG196659:EHG196660 ERC196659:ERC196660 FAY196659:FAY196660 FKU196659:FKU196660 FUQ196659:FUQ196660 GEM196659:GEM196660 GOI196659:GOI196660 GYE196659:GYE196660 HIA196659:HIA196660 HRW196659:HRW196660 IBS196659:IBS196660 ILO196659:ILO196660 IVK196659:IVK196660 JFG196659:JFG196660 JPC196659:JPC196660 JYY196659:JYY196660 KIU196659:KIU196660 KSQ196659:KSQ196660 LCM196659:LCM196660 LMI196659:LMI196660 LWE196659:LWE196660 MGA196659:MGA196660 MPW196659:MPW196660 MZS196659:MZS196660 NJO196659:NJO196660 NTK196659:NTK196660 ODG196659:ODG196660 ONC196659:ONC196660 OWY196659:OWY196660 PGU196659:PGU196660 PQQ196659:PQQ196660 QAM196659:QAM196660 QKI196659:QKI196660 QUE196659:QUE196660 REA196659:REA196660 RNW196659:RNW196660 RXS196659:RXS196660 SHO196659:SHO196660 SRK196659:SRK196660 TBG196659:TBG196660 TLC196659:TLC196660 TUY196659:TUY196660 UEU196659:UEU196660 UOQ196659:UOQ196660 UYM196659:UYM196660 VII196659:VII196660 VSE196659:VSE196660 WCA196659:WCA196660 WLW196659:WLW196660 WVS196659:WVS196660 E262195:E262196 JG262195:JG262196 TC262195:TC262196 ACY262195:ACY262196 AMU262195:AMU262196 AWQ262195:AWQ262196 BGM262195:BGM262196 BQI262195:BQI262196 CAE262195:CAE262196 CKA262195:CKA262196 CTW262195:CTW262196 DDS262195:DDS262196 DNO262195:DNO262196 DXK262195:DXK262196 EHG262195:EHG262196 ERC262195:ERC262196 FAY262195:FAY262196 FKU262195:FKU262196 FUQ262195:FUQ262196 GEM262195:GEM262196 GOI262195:GOI262196 GYE262195:GYE262196 HIA262195:HIA262196 HRW262195:HRW262196 IBS262195:IBS262196 ILO262195:ILO262196 IVK262195:IVK262196 JFG262195:JFG262196 JPC262195:JPC262196 JYY262195:JYY262196 KIU262195:KIU262196 KSQ262195:KSQ262196 LCM262195:LCM262196 LMI262195:LMI262196 LWE262195:LWE262196 MGA262195:MGA262196 MPW262195:MPW262196 MZS262195:MZS262196 NJO262195:NJO262196 NTK262195:NTK262196 ODG262195:ODG262196 ONC262195:ONC262196 OWY262195:OWY262196 PGU262195:PGU262196 PQQ262195:PQQ262196 QAM262195:QAM262196 QKI262195:QKI262196 QUE262195:QUE262196 REA262195:REA262196 RNW262195:RNW262196 RXS262195:RXS262196 SHO262195:SHO262196 SRK262195:SRK262196 TBG262195:TBG262196 TLC262195:TLC262196 TUY262195:TUY262196 UEU262195:UEU262196 UOQ262195:UOQ262196 UYM262195:UYM262196 VII262195:VII262196 VSE262195:VSE262196 WCA262195:WCA262196 WLW262195:WLW262196 WVS262195:WVS262196 E327731:E327732 JG327731:JG327732 TC327731:TC327732 ACY327731:ACY327732 AMU327731:AMU327732 AWQ327731:AWQ327732 BGM327731:BGM327732 BQI327731:BQI327732 CAE327731:CAE327732 CKA327731:CKA327732 CTW327731:CTW327732 DDS327731:DDS327732 DNO327731:DNO327732 DXK327731:DXK327732 EHG327731:EHG327732 ERC327731:ERC327732 FAY327731:FAY327732 FKU327731:FKU327732 FUQ327731:FUQ327732 GEM327731:GEM327732 GOI327731:GOI327732 GYE327731:GYE327732 HIA327731:HIA327732 HRW327731:HRW327732 IBS327731:IBS327732 ILO327731:ILO327732 IVK327731:IVK327732 JFG327731:JFG327732 JPC327731:JPC327732 JYY327731:JYY327732 KIU327731:KIU327732 KSQ327731:KSQ327732 LCM327731:LCM327732 LMI327731:LMI327732 LWE327731:LWE327732 MGA327731:MGA327732 MPW327731:MPW327732 MZS327731:MZS327732 NJO327731:NJO327732 NTK327731:NTK327732 ODG327731:ODG327732 ONC327731:ONC327732 OWY327731:OWY327732 PGU327731:PGU327732 PQQ327731:PQQ327732 QAM327731:QAM327732 QKI327731:QKI327732 QUE327731:QUE327732 REA327731:REA327732 RNW327731:RNW327732 RXS327731:RXS327732 SHO327731:SHO327732 SRK327731:SRK327732 TBG327731:TBG327732 TLC327731:TLC327732 TUY327731:TUY327732 UEU327731:UEU327732 UOQ327731:UOQ327732 UYM327731:UYM327732 VII327731:VII327732 VSE327731:VSE327732 WCA327731:WCA327732 WLW327731:WLW327732 WVS327731:WVS327732 E393267:E393268 JG393267:JG393268 TC393267:TC393268 ACY393267:ACY393268 AMU393267:AMU393268 AWQ393267:AWQ393268 BGM393267:BGM393268 BQI393267:BQI393268 CAE393267:CAE393268 CKA393267:CKA393268 CTW393267:CTW393268 DDS393267:DDS393268 DNO393267:DNO393268 DXK393267:DXK393268 EHG393267:EHG393268 ERC393267:ERC393268 FAY393267:FAY393268 FKU393267:FKU393268 FUQ393267:FUQ393268 GEM393267:GEM393268 GOI393267:GOI393268 GYE393267:GYE393268 HIA393267:HIA393268 HRW393267:HRW393268 IBS393267:IBS393268 ILO393267:ILO393268 IVK393267:IVK393268 JFG393267:JFG393268 JPC393267:JPC393268 JYY393267:JYY393268 KIU393267:KIU393268 KSQ393267:KSQ393268 LCM393267:LCM393268 LMI393267:LMI393268 LWE393267:LWE393268 MGA393267:MGA393268 MPW393267:MPW393268 MZS393267:MZS393268 NJO393267:NJO393268 NTK393267:NTK393268 ODG393267:ODG393268 ONC393267:ONC393268 OWY393267:OWY393268 PGU393267:PGU393268 PQQ393267:PQQ393268 QAM393267:QAM393268 QKI393267:QKI393268 QUE393267:QUE393268 REA393267:REA393268 RNW393267:RNW393268 RXS393267:RXS393268 SHO393267:SHO393268 SRK393267:SRK393268 TBG393267:TBG393268 TLC393267:TLC393268 TUY393267:TUY393268 UEU393267:UEU393268 UOQ393267:UOQ393268 UYM393267:UYM393268 VII393267:VII393268 VSE393267:VSE393268 WCA393267:WCA393268 WLW393267:WLW393268 WVS393267:WVS393268 E458803:E458804 JG458803:JG458804 TC458803:TC458804 ACY458803:ACY458804 AMU458803:AMU458804 AWQ458803:AWQ458804 BGM458803:BGM458804 BQI458803:BQI458804 CAE458803:CAE458804 CKA458803:CKA458804 CTW458803:CTW458804 DDS458803:DDS458804 DNO458803:DNO458804 DXK458803:DXK458804 EHG458803:EHG458804 ERC458803:ERC458804 FAY458803:FAY458804 FKU458803:FKU458804 FUQ458803:FUQ458804 GEM458803:GEM458804 GOI458803:GOI458804 GYE458803:GYE458804 HIA458803:HIA458804 HRW458803:HRW458804 IBS458803:IBS458804 ILO458803:ILO458804 IVK458803:IVK458804 JFG458803:JFG458804 JPC458803:JPC458804 JYY458803:JYY458804 KIU458803:KIU458804 KSQ458803:KSQ458804 LCM458803:LCM458804 LMI458803:LMI458804 LWE458803:LWE458804 MGA458803:MGA458804 MPW458803:MPW458804 MZS458803:MZS458804 NJO458803:NJO458804 NTK458803:NTK458804 ODG458803:ODG458804 ONC458803:ONC458804 OWY458803:OWY458804 PGU458803:PGU458804 PQQ458803:PQQ458804 QAM458803:QAM458804 QKI458803:QKI458804 QUE458803:QUE458804 REA458803:REA458804 RNW458803:RNW458804 RXS458803:RXS458804 SHO458803:SHO458804 SRK458803:SRK458804 TBG458803:TBG458804 TLC458803:TLC458804 TUY458803:TUY458804 UEU458803:UEU458804 UOQ458803:UOQ458804 UYM458803:UYM458804 VII458803:VII458804 VSE458803:VSE458804 WCA458803:WCA458804 WLW458803:WLW458804 WVS458803:WVS458804 E524339:E524340 JG524339:JG524340 TC524339:TC524340 ACY524339:ACY524340 AMU524339:AMU524340 AWQ524339:AWQ524340 BGM524339:BGM524340 BQI524339:BQI524340 CAE524339:CAE524340 CKA524339:CKA524340 CTW524339:CTW524340 DDS524339:DDS524340 DNO524339:DNO524340 DXK524339:DXK524340 EHG524339:EHG524340 ERC524339:ERC524340 FAY524339:FAY524340 FKU524339:FKU524340 FUQ524339:FUQ524340 GEM524339:GEM524340 GOI524339:GOI524340 GYE524339:GYE524340 HIA524339:HIA524340 HRW524339:HRW524340 IBS524339:IBS524340 ILO524339:ILO524340 IVK524339:IVK524340 JFG524339:JFG524340 JPC524339:JPC524340 JYY524339:JYY524340 KIU524339:KIU524340 KSQ524339:KSQ524340 LCM524339:LCM524340 LMI524339:LMI524340 LWE524339:LWE524340 MGA524339:MGA524340 MPW524339:MPW524340 MZS524339:MZS524340 NJO524339:NJO524340 NTK524339:NTK524340 ODG524339:ODG524340 ONC524339:ONC524340 OWY524339:OWY524340 PGU524339:PGU524340 PQQ524339:PQQ524340 QAM524339:QAM524340 QKI524339:QKI524340 QUE524339:QUE524340 REA524339:REA524340 RNW524339:RNW524340 RXS524339:RXS524340 SHO524339:SHO524340 SRK524339:SRK524340 TBG524339:TBG524340 TLC524339:TLC524340 TUY524339:TUY524340 UEU524339:UEU524340 UOQ524339:UOQ524340 UYM524339:UYM524340 VII524339:VII524340 VSE524339:VSE524340 WCA524339:WCA524340 WLW524339:WLW524340 WVS524339:WVS524340 E589875:E589876 JG589875:JG589876 TC589875:TC589876 ACY589875:ACY589876 AMU589875:AMU589876 AWQ589875:AWQ589876 BGM589875:BGM589876 BQI589875:BQI589876 CAE589875:CAE589876 CKA589875:CKA589876 CTW589875:CTW589876 DDS589875:DDS589876 DNO589875:DNO589876 DXK589875:DXK589876 EHG589875:EHG589876 ERC589875:ERC589876 FAY589875:FAY589876 FKU589875:FKU589876 FUQ589875:FUQ589876 GEM589875:GEM589876 GOI589875:GOI589876 GYE589875:GYE589876 HIA589875:HIA589876 HRW589875:HRW589876 IBS589875:IBS589876 ILO589875:ILO589876 IVK589875:IVK589876 JFG589875:JFG589876 JPC589875:JPC589876 JYY589875:JYY589876 KIU589875:KIU589876 KSQ589875:KSQ589876 LCM589875:LCM589876 LMI589875:LMI589876 LWE589875:LWE589876 MGA589875:MGA589876 MPW589875:MPW589876 MZS589875:MZS589876 NJO589875:NJO589876 NTK589875:NTK589876 ODG589875:ODG589876 ONC589875:ONC589876 OWY589875:OWY589876 PGU589875:PGU589876 PQQ589875:PQQ589876 QAM589875:QAM589876 QKI589875:QKI589876 QUE589875:QUE589876 REA589875:REA589876 RNW589875:RNW589876 RXS589875:RXS589876 SHO589875:SHO589876 SRK589875:SRK589876 TBG589875:TBG589876 TLC589875:TLC589876 TUY589875:TUY589876 UEU589875:UEU589876 UOQ589875:UOQ589876 UYM589875:UYM589876 VII589875:VII589876 VSE589875:VSE589876 WCA589875:WCA589876 WLW589875:WLW589876 WVS589875:WVS589876 E655411:E655412 JG655411:JG655412 TC655411:TC655412 ACY655411:ACY655412 AMU655411:AMU655412 AWQ655411:AWQ655412 BGM655411:BGM655412 BQI655411:BQI655412 CAE655411:CAE655412 CKA655411:CKA655412 CTW655411:CTW655412 DDS655411:DDS655412 DNO655411:DNO655412 DXK655411:DXK655412 EHG655411:EHG655412 ERC655411:ERC655412 FAY655411:FAY655412 FKU655411:FKU655412 FUQ655411:FUQ655412 GEM655411:GEM655412 GOI655411:GOI655412 GYE655411:GYE655412 HIA655411:HIA655412 HRW655411:HRW655412 IBS655411:IBS655412 ILO655411:ILO655412 IVK655411:IVK655412 JFG655411:JFG655412 JPC655411:JPC655412 JYY655411:JYY655412 KIU655411:KIU655412 KSQ655411:KSQ655412 LCM655411:LCM655412 LMI655411:LMI655412 LWE655411:LWE655412 MGA655411:MGA655412 MPW655411:MPW655412 MZS655411:MZS655412 NJO655411:NJO655412 NTK655411:NTK655412 ODG655411:ODG655412 ONC655411:ONC655412 OWY655411:OWY655412 PGU655411:PGU655412 PQQ655411:PQQ655412 QAM655411:QAM655412 QKI655411:QKI655412 QUE655411:QUE655412 REA655411:REA655412 RNW655411:RNW655412 RXS655411:RXS655412 SHO655411:SHO655412 SRK655411:SRK655412 TBG655411:TBG655412 TLC655411:TLC655412 TUY655411:TUY655412 UEU655411:UEU655412 UOQ655411:UOQ655412 UYM655411:UYM655412 VII655411:VII655412 VSE655411:VSE655412 WCA655411:WCA655412 WLW655411:WLW655412 WVS655411:WVS655412 E720947:E720948 JG720947:JG720948 TC720947:TC720948 ACY720947:ACY720948 AMU720947:AMU720948 AWQ720947:AWQ720948 BGM720947:BGM720948 BQI720947:BQI720948 CAE720947:CAE720948 CKA720947:CKA720948 CTW720947:CTW720948 DDS720947:DDS720948 DNO720947:DNO720948 DXK720947:DXK720948 EHG720947:EHG720948 ERC720947:ERC720948 FAY720947:FAY720948 FKU720947:FKU720948 FUQ720947:FUQ720948 GEM720947:GEM720948 GOI720947:GOI720948 GYE720947:GYE720948 HIA720947:HIA720948 HRW720947:HRW720948 IBS720947:IBS720948 ILO720947:ILO720948 IVK720947:IVK720948 JFG720947:JFG720948 JPC720947:JPC720948 JYY720947:JYY720948 KIU720947:KIU720948 KSQ720947:KSQ720948 LCM720947:LCM720948 LMI720947:LMI720948 LWE720947:LWE720948 MGA720947:MGA720948 MPW720947:MPW720948 MZS720947:MZS720948 NJO720947:NJO720948 NTK720947:NTK720948 ODG720947:ODG720948 ONC720947:ONC720948 OWY720947:OWY720948 PGU720947:PGU720948 PQQ720947:PQQ720948 QAM720947:QAM720948 QKI720947:QKI720948 QUE720947:QUE720948 REA720947:REA720948 RNW720947:RNW720948 RXS720947:RXS720948 SHO720947:SHO720948 SRK720947:SRK720948 TBG720947:TBG720948 TLC720947:TLC720948 TUY720947:TUY720948 UEU720947:UEU720948 UOQ720947:UOQ720948 UYM720947:UYM720948 VII720947:VII720948 VSE720947:VSE720948 WCA720947:WCA720948 WLW720947:WLW720948 WVS720947:WVS720948 E786483:E786484 JG786483:JG786484 TC786483:TC786484 ACY786483:ACY786484 AMU786483:AMU786484 AWQ786483:AWQ786484 BGM786483:BGM786484 BQI786483:BQI786484 CAE786483:CAE786484 CKA786483:CKA786484 CTW786483:CTW786484 DDS786483:DDS786484 DNO786483:DNO786484 DXK786483:DXK786484 EHG786483:EHG786484 ERC786483:ERC786484 FAY786483:FAY786484 FKU786483:FKU786484 FUQ786483:FUQ786484 GEM786483:GEM786484 GOI786483:GOI786484 GYE786483:GYE786484 HIA786483:HIA786484 HRW786483:HRW786484 IBS786483:IBS786484 ILO786483:ILO786484 IVK786483:IVK786484 JFG786483:JFG786484 JPC786483:JPC786484 JYY786483:JYY786484 KIU786483:KIU786484 KSQ786483:KSQ786484 LCM786483:LCM786484 LMI786483:LMI786484 LWE786483:LWE786484 MGA786483:MGA786484 MPW786483:MPW786484 MZS786483:MZS786484 NJO786483:NJO786484 NTK786483:NTK786484 ODG786483:ODG786484 ONC786483:ONC786484 OWY786483:OWY786484 PGU786483:PGU786484 PQQ786483:PQQ786484 QAM786483:QAM786484 QKI786483:QKI786484 QUE786483:QUE786484 REA786483:REA786484 RNW786483:RNW786484 RXS786483:RXS786484 SHO786483:SHO786484 SRK786483:SRK786484 TBG786483:TBG786484 TLC786483:TLC786484 TUY786483:TUY786484 UEU786483:UEU786484 UOQ786483:UOQ786484 UYM786483:UYM786484 VII786483:VII786484 VSE786483:VSE786484 WCA786483:WCA786484 WLW786483:WLW786484 WVS786483:WVS786484 E852019:E852020 JG852019:JG852020 TC852019:TC852020 ACY852019:ACY852020 AMU852019:AMU852020 AWQ852019:AWQ852020 BGM852019:BGM852020 BQI852019:BQI852020 CAE852019:CAE852020 CKA852019:CKA852020 CTW852019:CTW852020 DDS852019:DDS852020 DNO852019:DNO852020 DXK852019:DXK852020 EHG852019:EHG852020 ERC852019:ERC852020 FAY852019:FAY852020 FKU852019:FKU852020 FUQ852019:FUQ852020 GEM852019:GEM852020 GOI852019:GOI852020 GYE852019:GYE852020 HIA852019:HIA852020 HRW852019:HRW852020 IBS852019:IBS852020 ILO852019:ILO852020 IVK852019:IVK852020 JFG852019:JFG852020 JPC852019:JPC852020 JYY852019:JYY852020 KIU852019:KIU852020 KSQ852019:KSQ852020 LCM852019:LCM852020 LMI852019:LMI852020 LWE852019:LWE852020 MGA852019:MGA852020 MPW852019:MPW852020 MZS852019:MZS852020 NJO852019:NJO852020 NTK852019:NTK852020 ODG852019:ODG852020 ONC852019:ONC852020 OWY852019:OWY852020 PGU852019:PGU852020 PQQ852019:PQQ852020 QAM852019:QAM852020 QKI852019:QKI852020 QUE852019:QUE852020 REA852019:REA852020 RNW852019:RNW852020 RXS852019:RXS852020 SHO852019:SHO852020 SRK852019:SRK852020 TBG852019:TBG852020 TLC852019:TLC852020 TUY852019:TUY852020 UEU852019:UEU852020 UOQ852019:UOQ852020 UYM852019:UYM852020 VII852019:VII852020 VSE852019:VSE852020 WCA852019:WCA852020 WLW852019:WLW852020 WVS852019:WVS852020 E917555:E917556 JG917555:JG917556 TC917555:TC917556 ACY917555:ACY917556 AMU917555:AMU917556 AWQ917555:AWQ917556 BGM917555:BGM917556 BQI917555:BQI917556 CAE917555:CAE917556 CKA917555:CKA917556 CTW917555:CTW917556 DDS917555:DDS917556 DNO917555:DNO917556 DXK917555:DXK917556 EHG917555:EHG917556 ERC917555:ERC917556 FAY917555:FAY917556 FKU917555:FKU917556 FUQ917555:FUQ917556 GEM917555:GEM917556 GOI917555:GOI917556 GYE917555:GYE917556 HIA917555:HIA917556 HRW917555:HRW917556 IBS917555:IBS917556 ILO917555:ILO917556 IVK917555:IVK917556 JFG917555:JFG917556 JPC917555:JPC917556 JYY917555:JYY917556 KIU917555:KIU917556 KSQ917555:KSQ917556 LCM917555:LCM917556 LMI917555:LMI917556 LWE917555:LWE917556 MGA917555:MGA917556 MPW917555:MPW917556 MZS917555:MZS917556 NJO917555:NJO917556 NTK917555:NTK917556 ODG917555:ODG917556 ONC917555:ONC917556 OWY917555:OWY917556 PGU917555:PGU917556 PQQ917555:PQQ917556 QAM917555:QAM917556 QKI917555:QKI917556 QUE917555:QUE917556 REA917555:REA917556 RNW917555:RNW917556 RXS917555:RXS917556 SHO917555:SHO917556 SRK917555:SRK917556 TBG917555:TBG917556 TLC917555:TLC917556 TUY917555:TUY917556 UEU917555:UEU917556 UOQ917555:UOQ917556 UYM917555:UYM917556 VII917555:VII917556 VSE917555:VSE917556 WCA917555:WCA917556 WLW917555:WLW917556 WVS917555:WVS917556 E983091:E983092 JG983091:JG983092 TC983091:TC983092 ACY983091:ACY983092 AMU983091:AMU983092 AWQ983091:AWQ983092 BGM983091:BGM983092 BQI983091:BQI983092 CAE983091:CAE983092 CKA983091:CKA983092 CTW983091:CTW983092 DDS983091:DDS983092 DNO983091:DNO983092 DXK983091:DXK983092 EHG983091:EHG983092 ERC983091:ERC983092 FAY983091:FAY983092 FKU983091:FKU983092 FUQ983091:FUQ983092 GEM983091:GEM983092 GOI983091:GOI983092 GYE983091:GYE983092 HIA983091:HIA983092 HRW983091:HRW983092 IBS983091:IBS983092 ILO983091:ILO983092 IVK983091:IVK983092 JFG983091:JFG983092 JPC983091:JPC983092 JYY983091:JYY983092 KIU983091:KIU983092 KSQ983091:KSQ983092 LCM983091:LCM983092 LMI983091:LMI983092 LWE983091:LWE983092 MGA983091:MGA983092 MPW983091:MPW983092 MZS983091:MZS983092 NJO983091:NJO983092 NTK983091:NTK983092 ODG983091:ODG983092 ONC983091:ONC983092 OWY983091:OWY983092 PGU983091:PGU983092 PQQ983091:PQQ983092 QAM983091:QAM983092 QKI983091:QKI983092 QUE983091:QUE983092 REA983091:REA983092 RNW983091:RNW983092 RXS983091:RXS983092 SHO983091:SHO983092 SRK983091:SRK983092 TBG983091:TBG983092 TLC983091:TLC983092 TUY983091:TUY983092 UEU983091:UEU983092 UOQ983091:UOQ983092 UYM983091:UYM983092 VII983091:VII983092 VSE983091:VSE983092 WCA983091:WCA983092 WLW983091:WLW983092 WVS983091:WVS983092">
      <formula1>-999999999</formula1>
      <formula2>999999999</formula2>
    </dataValidation>
  </dataValidations>
  <printOptions horizontalCentered="1"/>
  <pageMargins left="0" right="0" top="0.35433070866141736" bottom="0.35433070866141736" header="0.31496062992125984" footer="0.31496062992125984"/>
  <pageSetup paperSize="9" fitToWidth="3" pageOrder="overThenDown" orientation="landscape" verticalDpi="597" r:id="rId1"/>
  <rowBreaks count="1" manualBreakCount="1">
    <brk id="1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zoomScaleSheetLayoutView="95" workbookViewId="0">
      <selection activeCell="F9" sqref="F9"/>
    </sheetView>
  </sheetViews>
  <sheetFormatPr defaultRowHeight="12.75" x14ac:dyDescent="0.2"/>
  <cols>
    <col min="1" max="1" width="1.42578125" style="30" customWidth="1"/>
    <col min="2" max="2" width="4.7109375" style="30" customWidth="1"/>
    <col min="3" max="3" width="5.5703125" style="30" customWidth="1"/>
    <col min="4" max="4" width="62.7109375" style="30" customWidth="1"/>
    <col min="5" max="5" width="4.28515625" style="30" customWidth="1"/>
    <col min="6" max="6" width="16.85546875" style="30" customWidth="1"/>
    <col min="7" max="7" width="2.5703125" style="30" customWidth="1"/>
    <col min="8" max="16384" width="9.140625" style="30"/>
  </cols>
  <sheetData>
    <row r="1" spans="1:9" x14ac:dyDescent="0.2">
      <c r="A1" s="429"/>
      <c r="B1" s="429"/>
      <c r="C1" s="430"/>
      <c r="D1" s="430"/>
      <c r="E1" s="430"/>
      <c r="F1" s="431"/>
      <c r="G1" s="29"/>
    </row>
    <row r="2" spans="1:9" x14ac:dyDescent="0.2">
      <c r="A2" s="429"/>
      <c r="B2" s="429"/>
      <c r="C2" s="430"/>
      <c r="D2" s="430"/>
      <c r="E2" s="430"/>
      <c r="F2" s="431"/>
      <c r="G2" s="29"/>
    </row>
    <row r="3" spans="1:9" x14ac:dyDescent="0.2">
      <c r="A3" s="429"/>
      <c r="B3" s="429"/>
      <c r="C3" s="430"/>
      <c r="D3" s="430"/>
      <c r="E3" s="430"/>
      <c r="F3" s="431"/>
      <c r="G3" s="29"/>
    </row>
    <row r="4" spans="1:9" x14ac:dyDescent="0.2">
      <c r="A4" s="429"/>
      <c r="B4" s="429"/>
      <c r="C4" s="430"/>
      <c r="D4" s="430"/>
      <c r="E4" s="430"/>
      <c r="F4" s="431"/>
      <c r="G4" s="29"/>
    </row>
    <row r="5" spans="1:9" x14ac:dyDescent="0.2">
      <c r="A5" s="429"/>
      <c r="B5" s="429"/>
      <c r="C5" s="430"/>
      <c r="D5" s="430"/>
      <c r="E5" s="430"/>
      <c r="F5" s="431"/>
      <c r="G5" s="29"/>
    </row>
    <row r="6" spans="1:9" x14ac:dyDescent="0.2">
      <c r="A6" s="429"/>
      <c r="B6" s="429" t="s">
        <v>2</v>
      </c>
      <c r="C6" s="430"/>
      <c r="D6" s="430"/>
      <c r="E6" s="430"/>
      <c r="F6" s="429"/>
      <c r="G6" s="29"/>
    </row>
    <row r="7" spans="1:9" x14ac:dyDescent="0.2">
      <c r="A7" s="432"/>
      <c r="B7" s="433"/>
      <c r="C7" s="433"/>
      <c r="D7" s="434"/>
      <c r="E7" s="435"/>
      <c r="F7" s="436" t="s">
        <v>677</v>
      </c>
      <c r="G7" s="32"/>
    </row>
    <row r="8" spans="1:9" x14ac:dyDescent="0.2">
      <c r="A8" s="432"/>
      <c r="B8" s="433"/>
      <c r="C8" s="437" t="s">
        <v>550</v>
      </c>
      <c r="D8" s="438"/>
      <c r="E8" s="438"/>
      <c r="F8" s="439" t="s">
        <v>701</v>
      </c>
      <c r="G8" s="276"/>
    </row>
    <row r="9" spans="1:9" x14ac:dyDescent="0.2">
      <c r="A9" s="432"/>
      <c r="B9" s="440"/>
      <c r="C9" s="440"/>
      <c r="D9" s="441" t="s">
        <v>222</v>
      </c>
      <c r="E9" s="440"/>
      <c r="F9" s="440"/>
      <c r="G9" s="34"/>
    </row>
    <row r="10" spans="1:9" x14ac:dyDescent="0.2">
      <c r="A10" s="433"/>
      <c r="B10" s="432"/>
      <c r="C10" s="442"/>
      <c r="D10" s="443"/>
      <c r="E10" s="443"/>
      <c r="F10" s="440"/>
      <c r="G10" s="33"/>
    </row>
    <row r="11" spans="1:9" x14ac:dyDescent="0.2">
      <c r="A11" s="433"/>
      <c r="B11" s="433"/>
      <c r="C11" s="443"/>
      <c r="D11" s="443"/>
      <c r="E11" s="443"/>
      <c r="F11" s="444"/>
      <c r="G11" s="34"/>
    </row>
    <row r="12" spans="1:9" x14ac:dyDescent="0.2">
      <c r="A12" s="433"/>
      <c r="B12" s="433"/>
      <c r="C12" s="445"/>
      <c r="D12" s="443"/>
      <c r="E12" s="443"/>
      <c r="F12" s="443" t="s">
        <v>223</v>
      </c>
      <c r="G12" s="34"/>
    </row>
    <row r="13" spans="1:9" x14ac:dyDescent="0.2">
      <c r="A13" s="433"/>
      <c r="B13" s="433"/>
      <c r="C13" s="443"/>
      <c r="D13" s="443"/>
      <c r="E13" s="443"/>
      <c r="F13" s="446"/>
      <c r="G13" s="34"/>
    </row>
    <row r="14" spans="1:9" x14ac:dyDescent="0.2">
      <c r="A14" s="432"/>
      <c r="B14" s="433"/>
      <c r="C14" s="443"/>
      <c r="D14" s="443"/>
      <c r="E14" s="443"/>
      <c r="F14" s="433"/>
      <c r="G14" s="31"/>
    </row>
    <row r="15" spans="1:9" ht="22.5" customHeight="1" x14ac:dyDescent="0.2">
      <c r="A15" s="429"/>
      <c r="B15" s="847" t="s">
        <v>224</v>
      </c>
      <c r="C15" s="847"/>
      <c r="D15" s="847"/>
      <c r="E15" s="447">
        <v>17</v>
      </c>
      <c r="F15" s="448"/>
      <c r="G15" s="31"/>
    </row>
    <row r="16" spans="1:9" ht="22.5" customHeight="1" x14ac:dyDescent="0.2">
      <c r="A16" s="429"/>
      <c r="B16" s="847" t="s">
        <v>225</v>
      </c>
      <c r="C16" s="847"/>
      <c r="D16" s="847"/>
      <c r="E16" s="447">
        <v>18</v>
      </c>
      <c r="F16" s="448"/>
      <c r="G16" s="31"/>
      <c r="I16" s="35"/>
    </row>
    <row r="17" spans="1:7" ht="22.5" customHeight="1" x14ac:dyDescent="0.2">
      <c r="A17" s="429"/>
      <c r="B17" s="847" t="s">
        <v>226</v>
      </c>
      <c r="C17" s="847"/>
      <c r="D17" s="847"/>
      <c r="E17" s="447">
        <v>19</v>
      </c>
      <c r="F17" s="448"/>
      <c r="G17" s="31"/>
    </row>
    <row r="18" spans="1:7" ht="22.5" customHeight="1" x14ac:dyDescent="0.2">
      <c r="A18" s="429"/>
      <c r="B18" s="848" t="s">
        <v>227</v>
      </c>
      <c r="C18" s="849"/>
      <c r="D18" s="849"/>
      <c r="E18" s="447">
        <v>20</v>
      </c>
      <c r="F18" s="449"/>
      <c r="G18" s="31"/>
    </row>
    <row r="19" spans="1:7" ht="25.5" customHeight="1" x14ac:dyDescent="0.2">
      <c r="A19" s="429"/>
      <c r="B19" s="848" t="s">
        <v>228</v>
      </c>
      <c r="C19" s="849"/>
      <c r="D19" s="849"/>
      <c r="E19" s="447">
        <v>21</v>
      </c>
      <c r="F19" s="449"/>
      <c r="G19" s="31"/>
    </row>
    <row r="20" spans="1:7" ht="25.5" customHeight="1" x14ac:dyDescent="0.2">
      <c r="A20" s="429"/>
      <c r="B20" s="848" t="s">
        <v>229</v>
      </c>
      <c r="C20" s="849"/>
      <c r="D20" s="849"/>
      <c r="E20" s="447">
        <f>E19+1</f>
        <v>22</v>
      </c>
      <c r="F20" s="449"/>
      <c r="G20" s="31"/>
    </row>
    <row r="21" spans="1:7" ht="25.5" customHeight="1" x14ac:dyDescent="0.2">
      <c r="A21" s="429"/>
      <c r="B21" s="848" t="s">
        <v>230</v>
      </c>
      <c r="C21" s="849"/>
      <c r="D21" s="849"/>
      <c r="E21" s="447">
        <f t="shared" ref="E21:E31" si="0">E20+1</f>
        <v>23</v>
      </c>
      <c r="F21" s="449"/>
      <c r="G21" s="31"/>
    </row>
    <row r="22" spans="1:7" ht="25.5" customHeight="1" x14ac:dyDescent="0.2">
      <c r="A22" s="429"/>
      <c r="B22" s="848" t="s">
        <v>231</v>
      </c>
      <c r="C22" s="849"/>
      <c r="D22" s="849"/>
      <c r="E22" s="447">
        <f t="shared" si="0"/>
        <v>24</v>
      </c>
      <c r="F22" s="449"/>
      <c r="G22" s="31"/>
    </row>
    <row r="23" spans="1:7" ht="25.5" customHeight="1" x14ac:dyDescent="0.2">
      <c r="A23" s="429"/>
      <c r="B23" s="848" t="s">
        <v>232</v>
      </c>
      <c r="C23" s="849"/>
      <c r="D23" s="849"/>
      <c r="E23" s="447">
        <f t="shared" si="0"/>
        <v>25</v>
      </c>
      <c r="F23" s="449"/>
      <c r="G23" s="31"/>
    </row>
    <row r="24" spans="1:7" ht="27.75" customHeight="1" x14ac:dyDescent="0.2">
      <c r="A24" s="446"/>
      <c r="B24" s="847" t="s">
        <v>233</v>
      </c>
      <c r="C24" s="847"/>
      <c r="D24" s="847"/>
      <c r="E24" s="447">
        <f t="shared" si="0"/>
        <v>26</v>
      </c>
      <c r="F24" s="449"/>
    </row>
    <row r="25" spans="1:7" ht="25.5" customHeight="1" x14ac:dyDescent="0.2">
      <c r="A25" s="446"/>
      <c r="B25" s="847" t="s">
        <v>234</v>
      </c>
      <c r="C25" s="847"/>
      <c r="D25" s="847"/>
      <c r="E25" s="447">
        <f t="shared" si="0"/>
        <v>27</v>
      </c>
      <c r="F25" s="449"/>
    </row>
    <row r="26" spans="1:7" ht="25.5" customHeight="1" x14ac:dyDescent="0.2">
      <c r="A26" s="446"/>
      <c r="B26" s="847" t="s">
        <v>235</v>
      </c>
      <c r="C26" s="847"/>
      <c r="D26" s="847"/>
      <c r="E26" s="447">
        <f t="shared" si="0"/>
        <v>28</v>
      </c>
      <c r="F26" s="449"/>
    </row>
    <row r="27" spans="1:7" ht="25.5" customHeight="1" x14ac:dyDescent="0.2">
      <c r="A27" s="446"/>
      <c r="B27" s="847" t="s">
        <v>236</v>
      </c>
      <c r="C27" s="847"/>
      <c r="D27" s="847"/>
      <c r="E27" s="447">
        <f t="shared" si="0"/>
        <v>29</v>
      </c>
      <c r="F27" s="449"/>
    </row>
    <row r="28" spans="1:7" ht="25.5" customHeight="1" x14ac:dyDescent="0.2">
      <c r="A28" s="446"/>
      <c r="B28" s="847" t="s">
        <v>237</v>
      </c>
      <c r="C28" s="847"/>
      <c r="D28" s="847"/>
      <c r="E28" s="447">
        <f t="shared" si="0"/>
        <v>30</v>
      </c>
      <c r="F28" s="449"/>
    </row>
    <row r="29" spans="1:7" ht="25.5" customHeight="1" x14ac:dyDescent="0.2">
      <c r="A29" s="446"/>
      <c r="B29" s="847" t="s">
        <v>238</v>
      </c>
      <c r="C29" s="847"/>
      <c r="D29" s="847"/>
      <c r="E29" s="447">
        <f t="shared" si="0"/>
        <v>31</v>
      </c>
      <c r="F29" s="449"/>
    </row>
    <row r="30" spans="1:7" ht="25.5" customHeight="1" x14ac:dyDescent="0.2">
      <c r="A30" s="446"/>
      <c r="B30" s="848" t="s">
        <v>239</v>
      </c>
      <c r="C30" s="849"/>
      <c r="D30" s="850"/>
      <c r="E30" s="447">
        <f t="shared" si="0"/>
        <v>32</v>
      </c>
      <c r="F30" s="449"/>
    </row>
    <row r="31" spans="1:7" ht="25.5" customHeight="1" x14ac:dyDescent="0.2">
      <c r="A31" s="446"/>
      <c r="B31" s="847" t="s">
        <v>240</v>
      </c>
      <c r="C31" s="847"/>
      <c r="D31" s="847"/>
      <c r="E31" s="450">
        <f t="shared" si="0"/>
        <v>33</v>
      </c>
      <c r="F31" s="449"/>
    </row>
    <row r="32" spans="1:7" x14ac:dyDescent="0.2">
      <c r="A32" s="446"/>
      <c r="B32" s="451"/>
      <c r="C32" s="451"/>
      <c r="D32" s="451"/>
      <c r="E32" s="451"/>
      <c r="F32" s="451"/>
    </row>
    <row r="33" spans="1:6" x14ac:dyDescent="0.2">
      <c r="A33" s="446"/>
      <c r="B33" s="446"/>
      <c r="C33" s="446"/>
      <c r="D33" s="446"/>
      <c r="E33" s="446"/>
      <c r="F33" s="446"/>
    </row>
    <row r="34" spans="1:6" x14ac:dyDescent="0.2">
      <c r="A34" s="446"/>
      <c r="B34" s="446"/>
      <c r="C34" s="446"/>
      <c r="D34" s="446"/>
      <c r="E34" s="446"/>
      <c r="F34" s="446"/>
    </row>
    <row r="35" spans="1:6" x14ac:dyDescent="0.2">
      <c r="A35" s="446"/>
      <c r="B35" s="446"/>
      <c r="C35" s="446"/>
      <c r="D35" s="446"/>
      <c r="E35" s="446"/>
      <c r="F35" s="446"/>
    </row>
  </sheetData>
  <mergeCells count="17">
    <mergeCell ref="B19:D19"/>
    <mergeCell ref="B15:D15"/>
    <mergeCell ref="B16:D16"/>
    <mergeCell ref="B17:D17"/>
    <mergeCell ref="B18:D18"/>
    <mergeCell ref="B31:D31"/>
    <mergeCell ref="B20:D20"/>
    <mergeCell ref="B21:D21"/>
    <mergeCell ref="B22:D22"/>
    <mergeCell ref="B23:D23"/>
    <mergeCell ref="B24:D24"/>
    <mergeCell ref="B25:D25"/>
    <mergeCell ref="B26:D26"/>
    <mergeCell ref="B27:D27"/>
    <mergeCell ref="B28:D28"/>
    <mergeCell ref="B29:D29"/>
    <mergeCell ref="B30:D30"/>
  </mergeCells>
  <pageMargins left="0.70866141732283472" right="0.70866141732283472" top="0.74803149606299213" bottom="0.74803149606299213" header="0.31496062992125984" footer="0.31496062992125984"/>
  <pageSetup paperSize="9" scale="88" orientation="portrait" r:id="rId1"/>
  <headerFooter>
    <oddHeader>&amp;C&amp;G</oddHeader>
  </headerFooter>
  <colBreaks count="1" manualBreakCount="1">
    <brk id="6" max="1048575" man="1"/>
  </col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2"/>
  <sheetViews>
    <sheetView showGridLines="0" view="pageBreakPreview" zoomScale="80" zoomScaleNormal="100" zoomScaleSheetLayoutView="80" workbookViewId="0">
      <selection activeCell="E3" sqref="E3:F3"/>
    </sheetView>
  </sheetViews>
  <sheetFormatPr defaultRowHeight="17.100000000000001" customHeight="1" x14ac:dyDescent="0.2"/>
  <cols>
    <col min="1" max="1" width="1.42578125" style="27" customWidth="1"/>
    <col min="2" max="2" width="4.7109375" style="27" customWidth="1"/>
    <col min="3" max="3" width="5.5703125" style="27" customWidth="1"/>
    <col min="4" max="4" width="62.7109375" style="27" customWidth="1"/>
    <col min="5" max="5" width="4.28515625" style="36" customWidth="1"/>
    <col min="6" max="6" width="16.85546875" style="27" customWidth="1"/>
    <col min="7" max="7" width="30.28515625" style="27" customWidth="1"/>
    <col min="8" max="16384" width="9.140625" style="27"/>
  </cols>
  <sheetData>
    <row r="1" spans="1:24" ht="84.75" customHeight="1" x14ac:dyDescent="0.2">
      <c r="B1" s="429"/>
      <c r="C1" s="452"/>
      <c r="D1" s="453" t="s">
        <v>678</v>
      </c>
      <c r="E1" s="454"/>
      <c r="F1" s="429"/>
    </row>
    <row r="2" spans="1:24" ht="23.25" customHeight="1" x14ac:dyDescent="0.2">
      <c r="B2" s="437" t="s">
        <v>550</v>
      </c>
      <c r="C2" s="455"/>
      <c r="D2" s="430"/>
      <c r="E2" s="456"/>
      <c r="F2" s="457" t="s">
        <v>700</v>
      </c>
      <c r="G2" s="37"/>
      <c r="H2" s="38"/>
      <c r="I2" s="38"/>
      <c r="J2" s="38"/>
      <c r="K2" s="36"/>
      <c r="L2" s="36"/>
      <c r="M2" s="38"/>
      <c r="N2" s="38"/>
      <c r="O2" s="38"/>
      <c r="P2" s="38"/>
      <c r="Q2" s="38"/>
      <c r="R2" s="38"/>
      <c r="S2" s="38"/>
      <c r="T2" s="38"/>
      <c r="U2" s="38"/>
      <c r="W2" s="38"/>
    </row>
    <row r="3" spans="1:24" ht="12" customHeight="1" x14ac:dyDescent="0.2">
      <c r="B3" s="458"/>
      <c r="C3" s="459"/>
      <c r="D3" s="459"/>
      <c r="E3" s="851"/>
      <c r="F3" s="851"/>
      <c r="G3" s="37"/>
      <c r="H3" s="38"/>
      <c r="I3" s="38"/>
      <c r="J3" s="38"/>
      <c r="K3" s="36"/>
      <c r="L3" s="36"/>
      <c r="M3" s="38"/>
      <c r="N3" s="38"/>
      <c r="O3" s="38"/>
      <c r="P3" s="38"/>
      <c r="Q3" s="38"/>
      <c r="R3" s="38"/>
      <c r="S3" s="38"/>
      <c r="T3" s="38"/>
      <c r="U3" s="38"/>
      <c r="W3" s="38"/>
      <c r="X3" s="28"/>
    </row>
    <row r="4" spans="1:24" ht="21" customHeight="1" x14ac:dyDescent="0.2">
      <c r="B4" s="852" t="s">
        <v>241</v>
      </c>
      <c r="C4" s="852"/>
      <c r="D4" s="852"/>
      <c r="E4" s="455"/>
      <c r="F4" s="455"/>
      <c r="G4" s="37"/>
    </row>
    <row r="5" spans="1:24" ht="17.25" customHeight="1" x14ac:dyDescent="0.2">
      <c r="A5" s="29"/>
      <c r="B5" s="460"/>
      <c r="C5" s="461"/>
      <c r="D5" s="462"/>
      <c r="E5" s="454"/>
      <c r="F5" s="455"/>
      <c r="G5" s="39"/>
    </row>
    <row r="6" spans="1:24" ht="9.75" customHeight="1" x14ac:dyDescent="0.2">
      <c r="A6" s="29"/>
      <c r="B6" s="460"/>
      <c r="C6" s="431"/>
      <c r="D6" s="429"/>
      <c r="E6" s="454"/>
      <c r="F6" s="455"/>
      <c r="G6" s="39"/>
    </row>
    <row r="7" spans="1:24" ht="17.100000000000001" customHeight="1" x14ac:dyDescent="0.2">
      <c r="A7" s="40"/>
      <c r="B7" s="853" t="s">
        <v>223</v>
      </c>
      <c r="C7" s="853"/>
      <c r="D7" s="853"/>
      <c r="E7" s="853"/>
      <c r="F7" s="853"/>
    </row>
    <row r="8" spans="1:24" ht="17.100000000000001" customHeight="1" x14ac:dyDescent="0.2">
      <c r="A8" s="41"/>
      <c r="B8" s="442"/>
      <c r="C8" s="442"/>
      <c r="D8" s="433"/>
      <c r="E8" s="433"/>
      <c r="F8" s="431"/>
    </row>
    <row r="9" spans="1:24" ht="25.5" customHeight="1" x14ac:dyDescent="0.2">
      <c r="B9" s="847" t="s">
        <v>242</v>
      </c>
      <c r="C9" s="847"/>
      <c r="D9" s="847"/>
      <c r="E9" s="450">
        <v>23</v>
      </c>
      <c r="F9" s="463"/>
    </row>
    <row r="10" spans="1:24" ht="25.5" customHeight="1" x14ac:dyDescent="0.2">
      <c r="B10" s="847" t="s">
        <v>243</v>
      </c>
      <c r="C10" s="847"/>
      <c r="D10" s="847"/>
      <c r="E10" s="450">
        <v>24</v>
      </c>
      <c r="F10" s="463"/>
    </row>
    <row r="11" spans="1:24" ht="25.5" customHeight="1" x14ac:dyDescent="0.2">
      <c r="B11" s="847" t="s">
        <v>244</v>
      </c>
      <c r="C11" s="847"/>
      <c r="D11" s="847"/>
      <c r="E11" s="450">
        <v>25</v>
      </c>
      <c r="F11" s="463"/>
    </row>
    <row r="12" spans="1:24" ht="25.5" customHeight="1" x14ac:dyDescent="0.2">
      <c r="B12" s="848" t="s">
        <v>245</v>
      </c>
      <c r="C12" s="849"/>
      <c r="D12" s="849"/>
      <c r="E12" s="450">
        <v>26</v>
      </c>
      <c r="F12" s="463"/>
    </row>
    <row r="13" spans="1:24" ht="25.5" customHeight="1" x14ac:dyDescent="0.2">
      <c r="B13" s="848" t="s">
        <v>246</v>
      </c>
      <c r="C13" s="849"/>
      <c r="D13" s="849"/>
      <c r="E13" s="450">
        <v>27</v>
      </c>
      <c r="F13" s="463"/>
    </row>
    <row r="14" spans="1:24" ht="25.5" customHeight="1" x14ac:dyDescent="0.2">
      <c r="B14" s="848" t="s">
        <v>247</v>
      </c>
      <c r="C14" s="849"/>
      <c r="D14" s="849"/>
      <c r="E14" s="450">
        <v>28</v>
      </c>
      <c r="F14" s="463"/>
    </row>
    <row r="15" spans="1:24" ht="25.5" customHeight="1" x14ac:dyDescent="0.2">
      <c r="B15" s="848" t="s">
        <v>248</v>
      </c>
      <c r="C15" s="849"/>
      <c r="D15" s="849"/>
      <c r="E15" s="450">
        <v>29</v>
      </c>
      <c r="F15" s="463"/>
    </row>
    <row r="16" spans="1:24" ht="25.5" customHeight="1" x14ac:dyDescent="0.2">
      <c r="B16" s="847" t="s">
        <v>249</v>
      </c>
      <c r="C16" s="847"/>
      <c r="D16" s="847"/>
      <c r="E16" s="450">
        <v>30</v>
      </c>
      <c r="F16" s="463"/>
    </row>
    <row r="17" spans="2:6" ht="25.5" customHeight="1" x14ac:dyDescent="0.2">
      <c r="B17" s="847" t="s">
        <v>250</v>
      </c>
      <c r="C17" s="847"/>
      <c r="D17" s="847"/>
      <c r="E17" s="450">
        <v>31</v>
      </c>
      <c r="F17" s="463"/>
    </row>
    <row r="18" spans="2:6" ht="25.5" customHeight="1" x14ac:dyDescent="0.2">
      <c r="B18" s="847" t="s">
        <v>251</v>
      </c>
      <c r="C18" s="847"/>
      <c r="D18" s="847"/>
      <c r="E18" s="450">
        <v>32</v>
      </c>
      <c r="F18" s="463"/>
    </row>
    <row r="19" spans="2:6" ht="25.5" customHeight="1" x14ac:dyDescent="0.2">
      <c r="B19" s="847" t="s">
        <v>252</v>
      </c>
      <c r="C19" s="847"/>
      <c r="D19" s="847"/>
      <c r="E19" s="450">
        <v>33</v>
      </c>
      <c r="F19" s="463"/>
    </row>
    <row r="20" spans="2:6" ht="25.5" customHeight="1" x14ac:dyDescent="0.2">
      <c r="B20" s="847" t="s">
        <v>253</v>
      </c>
      <c r="C20" s="847"/>
      <c r="D20" s="847"/>
      <c r="E20" s="450">
        <v>34</v>
      </c>
      <c r="F20" s="463"/>
    </row>
    <row r="21" spans="2:6" ht="25.5" customHeight="1" x14ac:dyDescent="0.2">
      <c r="B21" s="848" t="s">
        <v>254</v>
      </c>
      <c r="C21" s="849"/>
      <c r="D21" s="850"/>
      <c r="E21" s="450">
        <v>35</v>
      </c>
      <c r="F21" s="463"/>
    </row>
    <row r="22" spans="2:6" ht="25.5" customHeight="1" x14ac:dyDescent="0.2">
      <c r="B22" s="847" t="s">
        <v>255</v>
      </c>
      <c r="C22" s="847"/>
      <c r="D22" s="847"/>
      <c r="E22" s="450">
        <v>36</v>
      </c>
      <c r="F22" s="463"/>
    </row>
  </sheetData>
  <mergeCells count="17">
    <mergeCell ref="B10:D10"/>
    <mergeCell ref="E3:F3"/>
    <mergeCell ref="B4:D4"/>
    <mergeCell ref="B7:F7"/>
    <mergeCell ref="B9:D9"/>
    <mergeCell ref="B22:D22"/>
    <mergeCell ref="B11:D11"/>
    <mergeCell ref="B12:D12"/>
    <mergeCell ref="B13:D13"/>
    <mergeCell ref="B14:D14"/>
    <mergeCell ref="B15:D15"/>
    <mergeCell ref="B16:D16"/>
    <mergeCell ref="B17:D17"/>
    <mergeCell ref="B18:D18"/>
    <mergeCell ref="B19:D19"/>
    <mergeCell ref="B20:D20"/>
    <mergeCell ref="B21:D21"/>
  </mergeCells>
  <printOptions horizontalCentered="1" gridLinesSet="0"/>
  <pageMargins left="0.11811023622047245" right="0.15748031496062992" top="0.59055118110236227" bottom="0.59055118110236227" header="0.51181102362204722" footer="0.51181102362204722"/>
  <pageSetup paperSize="9" fitToWidth="0" fitToHeight="0" pageOrder="overThenDown" orientation="portrait" horizontalDpi="4294967294" verticalDpi="4294967294" r:id="rId1"/>
  <headerFooter alignWithMargins="0">
    <oddHeader>&amp;C&amp;G</oddHeader>
  </headerFooter>
  <rowBreaks count="2" manualBreakCount="2">
    <brk id="100" max="65535" man="1"/>
    <brk id="151" max="65535"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5"/>
  <sheetViews>
    <sheetView zoomScaleNormal="100" zoomScaleSheetLayoutView="118" workbookViewId="0">
      <selection activeCell="A4" sqref="A4:S4"/>
    </sheetView>
  </sheetViews>
  <sheetFormatPr defaultRowHeight="14.25" x14ac:dyDescent="0.2"/>
  <cols>
    <col min="1" max="1" width="4.140625" style="14" customWidth="1"/>
    <col min="2" max="2" width="1.140625" style="14" customWidth="1"/>
    <col min="3" max="3" width="54.140625" style="14" customWidth="1"/>
    <col min="4" max="4" width="5.85546875" style="14" customWidth="1"/>
    <col min="5" max="5" width="3.7109375" style="14" customWidth="1"/>
    <col min="6" max="7" width="5.7109375" style="14" customWidth="1"/>
    <col min="8" max="8" width="4" style="14" customWidth="1"/>
    <col min="9" max="10" width="5.7109375" style="14" customWidth="1"/>
    <col min="11" max="11" width="3.5703125" style="14" customWidth="1"/>
    <col min="12" max="13" width="5.7109375" style="14" customWidth="1"/>
    <col min="14" max="14" width="2.85546875" style="14" customWidth="1"/>
    <col min="15" max="16" width="5.7109375" style="14" customWidth="1"/>
    <col min="17" max="17" width="3.85546875" style="14" customWidth="1"/>
    <col min="18" max="16384" width="9.140625" style="14"/>
  </cols>
  <sheetData>
    <row r="1" spans="1:19" ht="15" x14ac:dyDescent="0.25">
      <c r="A1" s="437"/>
      <c r="B1" s="437"/>
      <c r="C1" s="437"/>
      <c r="D1" s="437"/>
      <c r="E1" s="464"/>
      <c r="F1" s="464"/>
      <c r="G1" s="464"/>
      <c r="H1" s="464"/>
      <c r="I1" s="464"/>
      <c r="J1" s="464"/>
      <c r="K1" s="464"/>
      <c r="L1" s="464"/>
      <c r="M1" s="464"/>
      <c r="N1" s="464"/>
      <c r="O1" s="464"/>
      <c r="P1" s="464"/>
      <c r="Q1" s="465" t="s">
        <v>679</v>
      </c>
      <c r="R1" s="465"/>
      <c r="S1" s="466"/>
    </row>
    <row r="2" spans="1:19" x14ac:dyDescent="0.2">
      <c r="A2" s="437" t="s">
        <v>83</v>
      </c>
      <c r="B2" s="437"/>
      <c r="C2" s="437"/>
      <c r="D2" s="437"/>
      <c r="E2" s="464"/>
      <c r="F2" s="464"/>
      <c r="G2" s="464"/>
      <c r="H2" s="464"/>
      <c r="I2" s="464"/>
      <c r="J2" s="464"/>
      <c r="K2" s="464"/>
      <c r="L2" s="464"/>
      <c r="M2" s="464"/>
      <c r="N2" s="464"/>
      <c r="O2" s="464"/>
      <c r="P2" s="464"/>
      <c r="Q2" s="437"/>
      <c r="R2" s="464"/>
      <c r="S2" s="467"/>
    </row>
    <row r="3" spans="1:19" ht="14.25" customHeight="1" x14ac:dyDescent="0.2">
      <c r="A3" s="437"/>
      <c r="B3" s="437"/>
      <c r="C3" s="437"/>
      <c r="D3" s="437"/>
      <c r="E3" s="464"/>
      <c r="F3" s="464"/>
      <c r="G3" s="464"/>
      <c r="H3" s="464"/>
      <c r="I3" s="464"/>
      <c r="J3" s="464"/>
      <c r="K3" s="464"/>
      <c r="L3" s="464"/>
      <c r="M3" s="464"/>
      <c r="N3" s="464"/>
      <c r="O3" s="464"/>
      <c r="P3" s="464"/>
      <c r="Q3" s="437"/>
      <c r="R3" s="457" t="s">
        <v>700</v>
      </c>
      <c r="S3" s="467"/>
    </row>
    <row r="4" spans="1:19" x14ac:dyDescent="0.2">
      <c r="A4" s="854" t="s">
        <v>130</v>
      </c>
      <c r="B4" s="854"/>
      <c r="C4" s="854"/>
      <c r="D4" s="854"/>
      <c r="E4" s="854"/>
      <c r="F4" s="854"/>
      <c r="G4" s="854"/>
      <c r="H4" s="854"/>
      <c r="I4" s="854"/>
      <c r="J4" s="854"/>
      <c r="K4" s="854"/>
      <c r="L4" s="854"/>
      <c r="M4" s="854"/>
      <c r="N4" s="854"/>
      <c r="O4" s="854"/>
      <c r="P4" s="854"/>
      <c r="Q4" s="854"/>
      <c r="R4" s="854"/>
      <c r="S4" s="854"/>
    </row>
    <row r="5" spans="1:19" x14ac:dyDescent="0.2">
      <c r="A5" s="856" t="s">
        <v>84</v>
      </c>
      <c r="B5" s="856"/>
      <c r="C5" s="856"/>
      <c r="D5" s="856"/>
      <c r="E5" s="856"/>
      <c r="F5" s="856"/>
      <c r="G5" s="856"/>
      <c r="H5" s="856"/>
      <c r="I5" s="856"/>
      <c r="J5" s="856"/>
      <c r="K5" s="856"/>
      <c r="L5" s="856"/>
      <c r="M5" s="856"/>
      <c r="N5" s="856"/>
      <c r="O5" s="856"/>
      <c r="P5" s="856"/>
      <c r="Q5" s="856"/>
      <c r="R5" s="856"/>
      <c r="S5" s="856"/>
    </row>
    <row r="6" spans="1:19" x14ac:dyDescent="0.2">
      <c r="A6" s="856" t="s">
        <v>128</v>
      </c>
      <c r="B6" s="856"/>
      <c r="C6" s="856"/>
      <c r="D6" s="856"/>
      <c r="E6" s="856"/>
      <c r="F6" s="856"/>
      <c r="G6" s="856"/>
      <c r="H6" s="856"/>
      <c r="I6" s="856"/>
      <c r="J6" s="856"/>
      <c r="K6" s="856"/>
      <c r="L6" s="856"/>
      <c r="M6" s="856"/>
      <c r="N6" s="856"/>
      <c r="O6" s="856"/>
      <c r="P6" s="856"/>
      <c r="Q6" s="856"/>
      <c r="R6" s="856"/>
      <c r="S6" s="856"/>
    </row>
    <row r="7" spans="1:19" x14ac:dyDescent="0.2">
      <c r="A7" s="437"/>
      <c r="B7" s="437"/>
      <c r="C7" s="437"/>
      <c r="D7" s="437"/>
      <c r="E7" s="437"/>
      <c r="F7" s="437"/>
      <c r="G7" s="437"/>
      <c r="H7" s="437"/>
      <c r="I7" s="437"/>
      <c r="J7" s="437"/>
      <c r="K7" s="437"/>
      <c r="L7" s="437"/>
      <c r="M7" s="437"/>
      <c r="N7" s="437"/>
      <c r="O7" s="437"/>
      <c r="P7" s="437"/>
      <c r="Q7" s="855" t="s">
        <v>196</v>
      </c>
      <c r="R7" s="855"/>
      <c r="S7" s="855"/>
    </row>
    <row r="8" spans="1:19" x14ac:dyDescent="0.2">
      <c r="A8" s="468"/>
      <c r="B8" s="469"/>
      <c r="C8" s="469"/>
      <c r="D8" s="470"/>
      <c r="E8" s="471" t="s">
        <v>85</v>
      </c>
      <c r="F8" s="472"/>
      <c r="G8" s="472"/>
      <c r="H8" s="472"/>
      <c r="I8" s="472"/>
      <c r="J8" s="473"/>
      <c r="K8" s="474" t="s">
        <v>86</v>
      </c>
      <c r="L8" s="475"/>
      <c r="M8" s="476"/>
      <c r="N8" s="476"/>
      <c r="O8" s="477"/>
      <c r="P8" s="477"/>
      <c r="Q8" s="478" t="s">
        <v>87</v>
      </c>
      <c r="R8" s="476"/>
      <c r="S8" s="479"/>
    </row>
    <row r="9" spans="1:19" x14ac:dyDescent="0.2">
      <c r="A9" s="480"/>
      <c r="B9" s="481"/>
      <c r="C9" s="481"/>
      <c r="D9" s="482"/>
      <c r="E9" s="483" t="s">
        <v>88</v>
      </c>
      <c r="F9" s="484"/>
      <c r="G9" s="485"/>
      <c r="H9" s="486" t="s">
        <v>89</v>
      </c>
      <c r="I9" s="484"/>
      <c r="J9" s="487"/>
      <c r="K9" s="486" t="s">
        <v>90</v>
      </c>
      <c r="L9" s="486"/>
      <c r="M9" s="488"/>
      <c r="N9" s="486" t="s">
        <v>91</v>
      </c>
      <c r="O9" s="484"/>
      <c r="P9" s="487"/>
      <c r="Q9" s="489" t="s">
        <v>44</v>
      </c>
      <c r="R9" s="489"/>
      <c r="S9" s="490"/>
    </row>
    <row r="10" spans="1:19" x14ac:dyDescent="0.2">
      <c r="A10" s="480"/>
      <c r="B10" s="481"/>
      <c r="C10" s="481"/>
      <c r="D10" s="482"/>
      <c r="E10" s="491" t="s">
        <v>92</v>
      </c>
      <c r="F10" s="492"/>
      <c r="G10" s="493"/>
      <c r="H10" s="494" t="s">
        <v>93</v>
      </c>
      <c r="I10" s="492"/>
      <c r="J10" s="495"/>
      <c r="K10" s="494">
        <v>3</v>
      </c>
      <c r="L10" s="494"/>
      <c r="M10" s="493"/>
      <c r="N10" s="496">
        <v>4</v>
      </c>
      <c r="O10" s="492"/>
      <c r="P10" s="495"/>
      <c r="Q10" s="492" t="s">
        <v>94</v>
      </c>
      <c r="R10" s="492"/>
      <c r="S10" s="495"/>
    </row>
    <row r="11" spans="1:19" x14ac:dyDescent="0.2">
      <c r="A11" s="480"/>
      <c r="B11" s="481"/>
      <c r="C11" s="497"/>
      <c r="D11" s="498"/>
      <c r="E11" s="499"/>
      <c r="F11" s="500"/>
      <c r="G11" s="501"/>
      <c r="H11" s="500"/>
      <c r="I11" s="500"/>
      <c r="J11" s="502"/>
      <c r="K11" s="499"/>
      <c r="L11" s="500"/>
      <c r="M11" s="501"/>
      <c r="N11" s="503"/>
      <c r="O11" s="500"/>
      <c r="P11" s="502"/>
      <c r="Q11" s="499"/>
      <c r="R11" s="500"/>
      <c r="S11" s="502"/>
    </row>
    <row r="12" spans="1:19" x14ac:dyDescent="0.2">
      <c r="A12" s="482"/>
      <c r="B12" s="504"/>
      <c r="C12" s="505" t="s">
        <v>143</v>
      </c>
      <c r="D12" s="482" t="s">
        <v>95</v>
      </c>
      <c r="E12" s="506">
        <v>1</v>
      </c>
      <c r="F12" s="507"/>
      <c r="G12" s="508"/>
      <c r="H12" s="507">
        <v>11</v>
      </c>
      <c r="I12" s="507"/>
      <c r="J12" s="509"/>
      <c r="K12" s="510">
        <v>21</v>
      </c>
      <c r="L12" s="507"/>
      <c r="M12" s="508"/>
      <c r="N12" s="511">
        <v>31</v>
      </c>
      <c r="O12" s="512"/>
      <c r="P12" s="513"/>
      <c r="Q12" s="510">
        <v>41</v>
      </c>
      <c r="R12" s="512"/>
      <c r="S12" s="513"/>
    </row>
    <row r="13" spans="1:19" x14ac:dyDescent="0.2">
      <c r="A13" s="482"/>
      <c r="B13" s="504"/>
      <c r="C13" s="514" t="s">
        <v>96</v>
      </c>
      <c r="D13" s="482" t="s">
        <v>97</v>
      </c>
      <c r="E13" s="506">
        <v>2</v>
      </c>
      <c r="F13" s="507"/>
      <c r="G13" s="508"/>
      <c r="H13" s="507">
        <v>12</v>
      </c>
      <c r="I13" s="507"/>
      <c r="J13" s="509"/>
      <c r="K13" s="510">
        <v>22</v>
      </c>
      <c r="L13" s="507"/>
      <c r="M13" s="508"/>
      <c r="N13" s="511">
        <v>32</v>
      </c>
      <c r="O13" s="512"/>
      <c r="P13" s="513"/>
      <c r="Q13" s="510">
        <v>42</v>
      </c>
      <c r="R13" s="512"/>
      <c r="S13" s="513"/>
    </row>
    <row r="14" spans="1:19" x14ac:dyDescent="0.2">
      <c r="A14" s="482"/>
      <c r="B14" s="504"/>
      <c r="C14" s="515" t="s">
        <v>98</v>
      </c>
      <c r="D14" s="482" t="s">
        <v>97</v>
      </c>
      <c r="E14" s="506">
        <v>3</v>
      </c>
      <c r="F14" s="507"/>
      <c r="G14" s="508"/>
      <c r="H14" s="507">
        <v>13</v>
      </c>
      <c r="I14" s="507"/>
      <c r="J14" s="509"/>
      <c r="K14" s="510">
        <v>23</v>
      </c>
      <c r="L14" s="507"/>
      <c r="M14" s="508"/>
      <c r="N14" s="511">
        <v>33</v>
      </c>
      <c r="O14" s="512"/>
      <c r="P14" s="513"/>
      <c r="Q14" s="510">
        <v>43</v>
      </c>
      <c r="R14" s="512"/>
      <c r="S14" s="513"/>
    </row>
    <row r="15" spans="1:19" x14ac:dyDescent="0.2">
      <c r="A15" s="482"/>
      <c r="B15" s="504"/>
      <c r="C15" s="515" t="s">
        <v>127</v>
      </c>
      <c r="D15" s="482"/>
      <c r="E15" s="506">
        <v>151</v>
      </c>
      <c r="F15" s="507"/>
      <c r="G15" s="508"/>
      <c r="H15" s="507">
        <v>152</v>
      </c>
      <c r="I15" s="507"/>
      <c r="J15" s="509"/>
      <c r="K15" s="510">
        <v>153</v>
      </c>
      <c r="L15" s="507"/>
      <c r="M15" s="508"/>
      <c r="N15" s="511">
        <v>154</v>
      </c>
      <c r="O15" s="512"/>
      <c r="P15" s="513"/>
      <c r="Q15" s="510">
        <v>155</v>
      </c>
      <c r="R15" s="512"/>
      <c r="S15" s="513"/>
    </row>
    <row r="16" spans="1:19" x14ac:dyDescent="0.2">
      <c r="A16" s="482"/>
      <c r="B16" s="504"/>
      <c r="C16" s="514" t="s">
        <v>99</v>
      </c>
      <c r="D16" s="482" t="s">
        <v>97</v>
      </c>
      <c r="E16" s="506">
        <v>4</v>
      </c>
      <c r="F16" s="507"/>
      <c r="G16" s="508"/>
      <c r="H16" s="507">
        <v>14</v>
      </c>
      <c r="I16" s="507"/>
      <c r="J16" s="509"/>
      <c r="K16" s="510">
        <v>24</v>
      </c>
      <c r="L16" s="507"/>
      <c r="M16" s="508"/>
      <c r="N16" s="511">
        <v>34</v>
      </c>
      <c r="O16" s="512"/>
      <c r="P16" s="513"/>
      <c r="Q16" s="510">
        <v>44</v>
      </c>
      <c r="R16" s="512"/>
      <c r="S16" s="513"/>
    </row>
    <row r="17" spans="1:19" x14ac:dyDescent="0.2">
      <c r="A17" s="482"/>
      <c r="B17" s="504"/>
      <c r="C17" s="515" t="s">
        <v>100</v>
      </c>
      <c r="D17" s="482" t="s">
        <v>95</v>
      </c>
      <c r="E17" s="506">
        <v>5</v>
      </c>
      <c r="F17" s="507"/>
      <c r="G17" s="508"/>
      <c r="H17" s="507">
        <v>15</v>
      </c>
      <c r="I17" s="507"/>
      <c r="J17" s="509"/>
      <c r="K17" s="510">
        <v>25</v>
      </c>
      <c r="L17" s="507"/>
      <c r="M17" s="508"/>
      <c r="N17" s="511">
        <v>35</v>
      </c>
      <c r="O17" s="512"/>
      <c r="P17" s="513"/>
      <c r="Q17" s="510">
        <v>45</v>
      </c>
      <c r="R17" s="512"/>
      <c r="S17" s="513"/>
    </row>
    <row r="18" spans="1:19" x14ac:dyDescent="0.2">
      <c r="A18" s="482"/>
      <c r="B18" s="504"/>
      <c r="C18" s="514" t="s">
        <v>101</v>
      </c>
      <c r="D18" s="482" t="s">
        <v>97</v>
      </c>
      <c r="E18" s="506">
        <v>6</v>
      </c>
      <c r="F18" s="507"/>
      <c r="G18" s="508"/>
      <c r="H18" s="507">
        <v>16</v>
      </c>
      <c r="I18" s="507"/>
      <c r="J18" s="509"/>
      <c r="K18" s="510">
        <v>26</v>
      </c>
      <c r="L18" s="507"/>
      <c r="M18" s="508"/>
      <c r="N18" s="511">
        <v>36</v>
      </c>
      <c r="O18" s="512"/>
      <c r="P18" s="513"/>
      <c r="Q18" s="510">
        <v>46</v>
      </c>
      <c r="R18" s="512"/>
      <c r="S18" s="513"/>
    </row>
    <row r="19" spans="1:19" x14ac:dyDescent="0.2">
      <c r="A19" s="482"/>
      <c r="B19" s="516" t="s">
        <v>102</v>
      </c>
      <c r="C19" s="437"/>
      <c r="D19" s="482" t="s">
        <v>2</v>
      </c>
      <c r="E19" s="506">
        <v>7</v>
      </c>
      <c r="F19" s="507"/>
      <c r="G19" s="508"/>
      <c r="H19" s="507">
        <v>17</v>
      </c>
      <c r="I19" s="507"/>
      <c r="J19" s="509"/>
      <c r="K19" s="510">
        <v>27</v>
      </c>
      <c r="L19" s="507"/>
      <c r="M19" s="508"/>
      <c r="N19" s="511">
        <v>37</v>
      </c>
      <c r="O19" s="512"/>
      <c r="P19" s="513"/>
      <c r="Q19" s="510">
        <v>47</v>
      </c>
      <c r="R19" s="512"/>
      <c r="S19" s="513"/>
    </row>
    <row r="20" spans="1:19" x14ac:dyDescent="0.2">
      <c r="A20" s="482"/>
      <c r="B20" s="504"/>
      <c r="C20" s="514" t="s">
        <v>103</v>
      </c>
      <c r="D20" s="482" t="s">
        <v>97</v>
      </c>
      <c r="E20" s="499"/>
      <c r="F20" s="500"/>
      <c r="G20" s="501"/>
      <c r="H20" s="500"/>
      <c r="I20" s="500"/>
      <c r="J20" s="502"/>
      <c r="K20" s="499"/>
      <c r="L20" s="500"/>
      <c r="M20" s="501"/>
      <c r="N20" s="503"/>
      <c r="O20" s="500"/>
      <c r="P20" s="502"/>
      <c r="Q20" s="510">
        <v>48</v>
      </c>
      <c r="R20" s="512"/>
      <c r="S20" s="513"/>
    </row>
    <row r="21" spans="1:19" x14ac:dyDescent="0.2">
      <c r="A21" s="482"/>
      <c r="B21" s="504"/>
      <c r="C21" s="515" t="s">
        <v>104</v>
      </c>
      <c r="D21" s="482" t="s">
        <v>95</v>
      </c>
      <c r="E21" s="506">
        <v>9</v>
      </c>
      <c r="F21" s="507"/>
      <c r="G21" s="508"/>
      <c r="H21" s="500"/>
      <c r="I21" s="500"/>
      <c r="J21" s="502"/>
      <c r="K21" s="510">
        <v>29</v>
      </c>
      <c r="L21" s="507"/>
      <c r="M21" s="508"/>
      <c r="N21" s="503"/>
      <c r="O21" s="500"/>
      <c r="P21" s="502"/>
      <c r="Q21" s="510">
        <v>49</v>
      </c>
      <c r="R21" s="512"/>
      <c r="S21" s="513"/>
    </row>
    <row r="22" spans="1:19" x14ac:dyDescent="0.2">
      <c r="A22" s="482"/>
      <c r="B22" s="517" t="s">
        <v>105</v>
      </c>
      <c r="C22" s="437"/>
      <c r="D22" s="482" t="s">
        <v>2</v>
      </c>
      <c r="E22" s="510">
        <v>10</v>
      </c>
      <c r="F22" s="507"/>
      <c r="G22" s="508"/>
      <c r="H22" s="507">
        <v>20</v>
      </c>
      <c r="I22" s="507"/>
      <c r="J22" s="509"/>
      <c r="K22" s="510">
        <v>30</v>
      </c>
      <c r="L22" s="507"/>
      <c r="M22" s="508"/>
      <c r="N22" s="511">
        <v>40</v>
      </c>
      <c r="O22" s="512"/>
      <c r="P22" s="513"/>
      <c r="Q22" s="510">
        <v>50</v>
      </c>
      <c r="R22" s="512"/>
      <c r="S22" s="513"/>
    </row>
    <row r="23" spans="1:19" x14ac:dyDescent="0.2">
      <c r="A23" s="518"/>
      <c r="B23" s="519"/>
      <c r="C23" s="520"/>
      <c r="D23" s="521" t="s">
        <v>2</v>
      </c>
      <c r="E23" s="518"/>
      <c r="F23" s="519"/>
      <c r="G23" s="522"/>
      <c r="H23" s="519"/>
      <c r="I23" s="519"/>
      <c r="J23" s="523"/>
      <c r="K23" s="518"/>
      <c r="L23" s="519"/>
      <c r="M23" s="522"/>
      <c r="N23" s="524"/>
      <c r="O23" s="519"/>
      <c r="P23" s="523"/>
      <c r="Q23" s="518"/>
      <c r="R23" s="519"/>
      <c r="S23" s="523"/>
    </row>
    <row r="24" spans="1:19" ht="15" x14ac:dyDescent="0.25">
      <c r="A24" s="525"/>
      <c r="B24" s="525"/>
      <c r="C24" s="525"/>
      <c r="D24" s="525"/>
      <c r="E24" s="525"/>
      <c r="F24" s="525"/>
      <c r="G24" s="525"/>
      <c r="H24" s="525"/>
      <c r="I24" s="525"/>
      <c r="J24" s="525"/>
      <c r="K24" s="525"/>
      <c r="L24" s="525"/>
      <c r="M24" s="525"/>
      <c r="N24" s="525"/>
      <c r="O24" s="525"/>
      <c r="P24" s="525"/>
      <c r="Q24" s="525"/>
      <c r="R24" s="525"/>
      <c r="S24" s="525"/>
    </row>
    <row r="25" spans="1:19" x14ac:dyDescent="0.2">
      <c r="A25" s="437"/>
      <c r="B25" s="437"/>
      <c r="C25" s="526"/>
      <c r="D25" s="437"/>
      <c r="E25" s="464"/>
      <c r="F25" s="464"/>
      <c r="G25" s="464"/>
      <c r="H25" s="464"/>
      <c r="I25" s="464"/>
      <c r="J25" s="464"/>
      <c r="K25" s="464"/>
      <c r="L25" s="464"/>
      <c r="M25" s="464"/>
      <c r="N25" s="464"/>
      <c r="O25" s="464"/>
      <c r="P25" s="464"/>
      <c r="Q25" s="437"/>
      <c r="R25" s="464"/>
      <c r="S25" s="467"/>
    </row>
    <row r="26" spans="1:19" x14ac:dyDescent="0.2">
      <c r="A26" s="854" t="s">
        <v>131</v>
      </c>
      <c r="B26" s="854"/>
      <c r="C26" s="854"/>
      <c r="D26" s="854"/>
      <c r="E26" s="854"/>
      <c r="F26" s="854"/>
      <c r="G26" s="854"/>
      <c r="H26" s="854"/>
      <c r="I26" s="854"/>
      <c r="J26" s="854"/>
      <c r="K26" s="854"/>
      <c r="L26" s="854"/>
      <c r="M26" s="854"/>
      <c r="N26" s="854"/>
      <c r="O26" s="854"/>
      <c r="P26" s="854"/>
      <c r="Q26" s="854"/>
      <c r="R26" s="854"/>
      <c r="S26" s="854"/>
    </row>
    <row r="27" spans="1:19" x14ac:dyDescent="0.2">
      <c r="A27" s="856" t="s">
        <v>84</v>
      </c>
      <c r="B27" s="856"/>
      <c r="C27" s="856"/>
      <c r="D27" s="856"/>
      <c r="E27" s="856"/>
      <c r="F27" s="856"/>
      <c r="G27" s="856"/>
      <c r="H27" s="856"/>
      <c r="I27" s="856"/>
      <c r="J27" s="856"/>
      <c r="K27" s="856"/>
      <c r="L27" s="856"/>
      <c r="M27" s="856"/>
      <c r="N27" s="856"/>
      <c r="O27" s="856"/>
      <c r="P27" s="856"/>
      <c r="Q27" s="856"/>
      <c r="R27" s="856"/>
      <c r="S27" s="856"/>
    </row>
    <row r="28" spans="1:19" x14ac:dyDescent="0.2">
      <c r="A28" s="856" t="s">
        <v>129</v>
      </c>
      <c r="B28" s="856"/>
      <c r="C28" s="856"/>
      <c r="D28" s="856"/>
      <c r="E28" s="856"/>
      <c r="F28" s="856"/>
      <c r="G28" s="856"/>
      <c r="H28" s="856"/>
      <c r="I28" s="856"/>
      <c r="J28" s="856"/>
      <c r="K28" s="856"/>
      <c r="L28" s="856"/>
      <c r="M28" s="856"/>
      <c r="N28" s="856"/>
      <c r="O28" s="856"/>
      <c r="P28" s="856"/>
      <c r="Q28" s="856"/>
      <c r="R28" s="856"/>
      <c r="S28" s="856"/>
    </row>
    <row r="29" spans="1:19" x14ac:dyDescent="0.2">
      <c r="A29" s="437"/>
      <c r="B29" s="437"/>
      <c r="C29" s="437"/>
      <c r="D29" s="437"/>
      <c r="E29" s="437"/>
      <c r="F29" s="437"/>
      <c r="G29" s="437"/>
      <c r="H29" s="437"/>
      <c r="I29" s="437"/>
      <c r="J29" s="437"/>
      <c r="K29" s="437"/>
      <c r="L29" s="437"/>
      <c r="M29" s="437"/>
      <c r="N29" s="437"/>
      <c r="O29" s="437"/>
      <c r="P29" s="437"/>
      <c r="Q29" s="855" t="s">
        <v>196</v>
      </c>
      <c r="R29" s="855"/>
      <c r="S29" s="855"/>
    </row>
    <row r="30" spans="1:19" x14ac:dyDescent="0.2">
      <c r="A30" s="468"/>
      <c r="B30" s="469"/>
      <c r="C30" s="469"/>
      <c r="D30" s="470"/>
      <c r="E30" s="471" t="s">
        <v>85</v>
      </c>
      <c r="F30" s="472"/>
      <c r="G30" s="472"/>
      <c r="H30" s="472"/>
      <c r="I30" s="472"/>
      <c r="J30" s="473"/>
      <c r="K30" s="474" t="s">
        <v>86</v>
      </c>
      <c r="L30" s="475"/>
      <c r="M30" s="476"/>
      <c r="N30" s="476"/>
      <c r="O30" s="477"/>
      <c r="P30" s="477"/>
      <c r="Q30" s="527" t="s">
        <v>87</v>
      </c>
      <c r="R30" s="477"/>
      <c r="S30" s="528"/>
    </row>
    <row r="31" spans="1:19" x14ac:dyDescent="0.2">
      <c r="A31" s="480"/>
      <c r="B31" s="481"/>
      <c r="C31" s="481"/>
      <c r="D31" s="482"/>
      <c r="E31" s="483" t="s">
        <v>88</v>
      </c>
      <c r="F31" s="484"/>
      <c r="G31" s="485"/>
      <c r="H31" s="486" t="s">
        <v>89</v>
      </c>
      <c r="I31" s="484"/>
      <c r="J31" s="487"/>
      <c r="K31" s="486" t="s">
        <v>90</v>
      </c>
      <c r="L31" s="486"/>
      <c r="M31" s="488"/>
      <c r="N31" s="486" t="s">
        <v>91</v>
      </c>
      <c r="O31" s="484"/>
      <c r="P31" s="487"/>
      <c r="Q31" s="489" t="s">
        <v>44</v>
      </c>
      <c r="R31" s="489"/>
      <c r="S31" s="490"/>
    </row>
    <row r="32" spans="1:19" x14ac:dyDescent="0.2">
      <c r="A32" s="480"/>
      <c r="B32" s="481"/>
      <c r="C32" s="481"/>
      <c r="D32" s="482"/>
      <c r="E32" s="491" t="s">
        <v>92</v>
      </c>
      <c r="F32" s="492"/>
      <c r="G32" s="493"/>
      <c r="H32" s="494" t="s">
        <v>93</v>
      </c>
      <c r="I32" s="492"/>
      <c r="J32" s="495"/>
      <c r="K32" s="494">
        <v>3</v>
      </c>
      <c r="L32" s="494"/>
      <c r="M32" s="493"/>
      <c r="N32" s="496">
        <v>4</v>
      </c>
      <c r="O32" s="492"/>
      <c r="P32" s="495"/>
      <c r="Q32" s="492" t="s">
        <v>94</v>
      </c>
      <c r="R32" s="492"/>
      <c r="S32" s="495"/>
    </row>
    <row r="33" spans="1:19" x14ac:dyDescent="0.2">
      <c r="A33" s="480"/>
      <c r="B33" s="481"/>
      <c r="C33" s="497"/>
      <c r="D33" s="498"/>
      <c r="E33" s="499"/>
      <c r="F33" s="500"/>
      <c r="G33" s="501"/>
      <c r="H33" s="500"/>
      <c r="I33" s="500"/>
      <c r="J33" s="502"/>
      <c r="K33" s="499"/>
      <c r="L33" s="500"/>
      <c r="M33" s="501"/>
      <c r="N33" s="503"/>
      <c r="O33" s="500"/>
      <c r="P33" s="502"/>
      <c r="Q33" s="499"/>
      <c r="R33" s="500"/>
      <c r="S33" s="502"/>
    </row>
    <row r="34" spans="1:19" x14ac:dyDescent="0.2">
      <c r="A34" s="482"/>
      <c r="B34" s="504"/>
      <c r="C34" s="514" t="s">
        <v>195</v>
      </c>
      <c r="D34" s="482" t="s">
        <v>95</v>
      </c>
      <c r="E34" s="506">
        <v>51</v>
      </c>
      <c r="F34" s="507"/>
      <c r="G34" s="508"/>
      <c r="H34" s="507">
        <v>61</v>
      </c>
      <c r="I34" s="507"/>
      <c r="J34" s="509"/>
      <c r="K34" s="510">
        <v>71</v>
      </c>
      <c r="L34" s="507"/>
      <c r="M34" s="508"/>
      <c r="N34" s="511">
        <v>81</v>
      </c>
      <c r="O34" s="512"/>
      <c r="P34" s="513"/>
      <c r="Q34" s="510">
        <v>91</v>
      </c>
      <c r="R34" s="512"/>
      <c r="S34" s="513"/>
    </row>
    <row r="35" spans="1:19" x14ac:dyDescent="0.2">
      <c r="A35" s="482"/>
      <c r="B35" s="504"/>
      <c r="C35" s="514" t="s">
        <v>96</v>
      </c>
      <c r="D35" s="482" t="s">
        <v>97</v>
      </c>
      <c r="E35" s="506">
        <v>52</v>
      </c>
      <c r="F35" s="507"/>
      <c r="G35" s="508"/>
      <c r="H35" s="507">
        <v>62</v>
      </c>
      <c r="I35" s="507"/>
      <c r="J35" s="509"/>
      <c r="K35" s="510">
        <v>72</v>
      </c>
      <c r="L35" s="507"/>
      <c r="M35" s="508"/>
      <c r="N35" s="511">
        <v>82</v>
      </c>
      <c r="O35" s="512"/>
      <c r="P35" s="513"/>
      <c r="Q35" s="510">
        <v>92</v>
      </c>
      <c r="R35" s="512"/>
      <c r="S35" s="513"/>
    </row>
    <row r="36" spans="1:19" x14ac:dyDescent="0.2">
      <c r="A36" s="482"/>
      <c r="B36" s="504"/>
      <c r="C36" s="515" t="s">
        <v>98</v>
      </c>
      <c r="D36" s="482" t="s">
        <v>97</v>
      </c>
      <c r="E36" s="506">
        <v>53</v>
      </c>
      <c r="F36" s="507"/>
      <c r="G36" s="508"/>
      <c r="H36" s="507">
        <v>63</v>
      </c>
      <c r="I36" s="507"/>
      <c r="J36" s="509"/>
      <c r="K36" s="510">
        <v>73</v>
      </c>
      <c r="L36" s="507"/>
      <c r="M36" s="508"/>
      <c r="N36" s="511">
        <v>83</v>
      </c>
      <c r="O36" s="512"/>
      <c r="P36" s="513"/>
      <c r="Q36" s="510">
        <v>93</v>
      </c>
      <c r="R36" s="512"/>
      <c r="S36" s="513"/>
    </row>
    <row r="37" spans="1:19" x14ac:dyDescent="0.2">
      <c r="A37" s="482"/>
      <c r="B37" s="504"/>
      <c r="C37" s="515" t="s">
        <v>127</v>
      </c>
      <c r="D37" s="482"/>
      <c r="E37" s="506">
        <v>101</v>
      </c>
      <c r="F37" s="507"/>
      <c r="G37" s="508"/>
      <c r="H37" s="507">
        <v>102</v>
      </c>
      <c r="I37" s="507"/>
      <c r="J37" s="509"/>
      <c r="K37" s="510">
        <v>103</v>
      </c>
      <c r="L37" s="507"/>
      <c r="M37" s="508"/>
      <c r="N37" s="511">
        <v>104</v>
      </c>
      <c r="O37" s="512"/>
      <c r="P37" s="513"/>
      <c r="Q37" s="510">
        <v>105</v>
      </c>
      <c r="R37" s="512"/>
      <c r="S37" s="513"/>
    </row>
    <row r="38" spans="1:19" x14ac:dyDescent="0.2">
      <c r="A38" s="482"/>
      <c r="B38" s="504"/>
      <c r="C38" s="514" t="s">
        <v>99</v>
      </c>
      <c r="D38" s="482" t="s">
        <v>97</v>
      </c>
      <c r="E38" s="506">
        <v>54</v>
      </c>
      <c r="F38" s="507"/>
      <c r="G38" s="508"/>
      <c r="H38" s="507">
        <v>64</v>
      </c>
      <c r="I38" s="507"/>
      <c r="J38" s="509"/>
      <c r="K38" s="510">
        <v>74</v>
      </c>
      <c r="L38" s="507"/>
      <c r="M38" s="508"/>
      <c r="N38" s="511">
        <v>84</v>
      </c>
      <c r="O38" s="512"/>
      <c r="P38" s="513"/>
      <c r="Q38" s="510">
        <v>94</v>
      </c>
      <c r="R38" s="512"/>
      <c r="S38" s="513"/>
    </row>
    <row r="39" spans="1:19" x14ac:dyDescent="0.2">
      <c r="A39" s="482"/>
      <c r="B39" s="504"/>
      <c r="C39" s="515" t="s">
        <v>100</v>
      </c>
      <c r="D39" s="482" t="s">
        <v>95</v>
      </c>
      <c r="E39" s="506">
        <v>55</v>
      </c>
      <c r="F39" s="507"/>
      <c r="G39" s="508"/>
      <c r="H39" s="507">
        <v>65</v>
      </c>
      <c r="I39" s="507"/>
      <c r="J39" s="509"/>
      <c r="K39" s="510">
        <v>75</v>
      </c>
      <c r="L39" s="507"/>
      <c r="M39" s="508"/>
      <c r="N39" s="511">
        <v>85</v>
      </c>
      <c r="O39" s="512"/>
      <c r="P39" s="513"/>
      <c r="Q39" s="510">
        <v>95</v>
      </c>
      <c r="R39" s="512"/>
      <c r="S39" s="513"/>
    </row>
    <row r="40" spans="1:19" x14ac:dyDescent="0.2">
      <c r="A40" s="482"/>
      <c r="B40" s="504"/>
      <c r="C40" s="514" t="s">
        <v>101</v>
      </c>
      <c r="D40" s="482" t="s">
        <v>97</v>
      </c>
      <c r="E40" s="506">
        <v>56</v>
      </c>
      <c r="F40" s="507"/>
      <c r="G40" s="508"/>
      <c r="H40" s="507">
        <v>66</v>
      </c>
      <c r="I40" s="507"/>
      <c r="J40" s="509"/>
      <c r="K40" s="510">
        <v>76</v>
      </c>
      <c r="L40" s="507"/>
      <c r="M40" s="508"/>
      <c r="N40" s="511">
        <v>86</v>
      </c>
      <c r="O40" s="512"/>
      <c r="P40" s="513"/>
      <c r="Q40" s="510">
        <v>96</v>
      </c>
      <c r="R40" s="512"/>
      <c r="S40" s="513"/>
    </row>
    <row r="41" spans="1:19" x14ac:dyDescent="0.2">
      <c r="A41" s="482"/>
      <c r="B41" s="516" t="s">
        <v>102</v>
      </c>
      <c r="C41" s="437"/>
      <c r="D41" s="482" t="s">
        <v>2</v>
      </c>
      <c r="E41" s="506">
        <v>57</v>
      </c>
      <c r="F41" s="507"/>
      <c r="G41" s="508"/>
      <c r="H41" s="507">
        <v>67</v>
      </c>
      <c r="I41" s="507"/>
      <c r="J41" s="509"/>
      <c r="K41" s="510">
        <v>77</v>
      </c>
      <c r="L41" s="507"/>
      <c r="M41" s="508"/>
      <c r="N41" s="511">
        <v>87</v>
      </c>
      <c r="O41" s="512"/>
      <c r="P41" s="513"/>
      <c r="Q41" s="510">
        <v>97</v>
      </c>
      <c r="R41" s="512"/>
      <c r="S41" s="513"/>
    </row>
    <row r="42" spans="1:19" x14ac:dyDescent="0.2">
      <c r="A42" s="482"/>
      <c r="B42" s="504"/>
      <c r="C42" s="514" t="s">
        <v>103</v>
      </c>
      <c r="D42" s="482" t="s">
        <v>97</v>
      </c>
      <c r="E42" s="499"/>
      <c r="F42" s="500"/>
      <c r="G42" s="501"/>
      <c r="H42" s="500"/>
      <c r="I42" s="500"/>
      <c r="J42" s="502"/>
      <c r="K42" s="499"/>
      <c r="L42" s="500"/>
      <c r="M42" s="501"/>
      <c r="N42" s="503"/>
      <c r="O42" s="500"/>
      <c r="P42" s="502"/>
      <c r="Q42" s="510">
        <v>98</v>
      </c>
      <c r="R42" s="512"/>
      <c r="S42" s="513"/>
    </row>
    <row r="43" spans="1:19" x14ac:dyDescent="0.2">
      <c r="A43" s="482"/>
      <c r="B43" s="504"/>
      <c r="C43" s="515" t="s">
        <v>104</v>
      </c>
      <c r="D43" s="482" t="s">
        <v>95</v>
      </c>
      <c r="E43" s="506">
        <v>59</v>
      </c>
      <c r="F43" s="507"/>
      <c r="G43" s="508"/>
      <c r="H43" s="500"/>
      <c r="I43" s="500"/>
      <c r="J43" s="502"/>
      <c r="K43" s="510">
        <v>79</v>
      </c>
      <c r="L43" s="507"/>
      <c r="M43" s="508"/>
      <c r="N43" s="503"/>
      <c r="O43" s="500"/>
      <c r="P43" s="502"/>
      <c r="Q43" s="510">
        <v>99</v>
      </c>
      <c r="R43" s="512"/>
      <c r="S43" s="513"/>
    </row>
    <row r="44" spans="1:19" x14ac:dyDescent="0.2">
      <c r="A44" s="482"/>
      <c r="B44" s="517" t="s">
        <v>105</v>
      </c>
      <c r="C44" s="437"/>
      <c r="D44" s="482" t="s">
        <v>2</v>
      </c>
      <c r="E44" s="506">
        <v>60</v>
      </c>
      <c r="F44" s="507"/>
      <c r="G44" s="508"/>
      <c r="H44" s="507">
        <v>70</v>
      </c>
      <c r="I44" s="507"/>
      <c r="J44" s="509"/>
      <c r="K44" s="510">
        <v>80</v>
      </c>
      <c r="L44" s="507"/>
      <c r="M44" s="508"/>
      <c r="N44" s="511">
        <v>90</v>
      </c>
      <c r="O44" s="512"/>
      <c r="P44" s="513"/>
      <c r="Q44" s="510">
        <v>100</v>
      </c>
      <c r="R44" s="512"/>
      <c r="S44" s="513"/>
    </row>
    <row r="45" spans="1:19" x14ac:dyDescent="0.2">
      <c r="A45" s="518"/>
      <c r="B45" s="519"/>
      <c r="C45" s="520"/>
      <c r="D45" s="521" t="s">
        <v>2</v>
      </c>
      <c r="E45" s="518"/>
      <c r="F45" s="519"/>
      <c r="G45" s="522"/>
      <c r="H45" s="519"/>
      <c r="I45" s="519"/>
      <c r="J45" s="523"/>
      <c r="K45" s="518"/>
      <c r="L45" s="519"/>
      <c r="M45" s="522"/>
      <c r="N45" s="524"/>
      <c r="O45" s="519"/>
      <c r="P45" s="523"/>
      <c r="Q45" s="518"/>
      <c r="R45" s="519"/>
      <c r="S45" s="523"/>
    </row>
  </sheetData>
  <mergeCells count="8">
    <mergeCell ref="A4:S4"/>
    <mergeCell ref="A26:S26"/>
    <mergeCell ref="Q29:S29"/>
    <mergeCell ref="Q7:S7"/>
    <mergeCell ref="A5:S5"/>
    <mergeCell ref="A27:S27"/>
    <mergeCell ref="A6:S6"/>
    <mergeCell ref="A28:S28"/>
  </mergeCells>
  <printOptions horizontalCentered="1"/>
  <pageMargins left="0" right="0" top="0.35433070866141736" bottom="0.35433070866141736" header="0.31496062992125984" footer="0.31496062992125984"/>
  <pageSetup paperSize="9" scale="85" fitToHeight="0" orientation="landscape" verticalDpi="597" r:id="rId1"/>
  <headerFooter>
    <oddHeader>&amp;C&amp;G</oddHeader>
  </headerFooter>
  <colBreaks count="1" manualBreakCount="1">
    <brk id="19" max="1048575" man="1"/>
  </colBreak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0"/>
  <sheetViews>
    <sheetView view="pageBreakPreview" zoomScaleNormal="68" zoomScaleSheetLayoutView="100" workbookViewId="0">
      <selection activeCell="N33" sqref="N33"/>
    </sheetView>
  </sheetViews>
  <sheetFormatPr defaultRowHeight="14.25" x14ac:dyDescent="0.2"/>
  <cols>
    <col min="1" max="1" width="4.140625" style="14" customWidth="1"/>
    <col min="2" max="2" width="10" style="14" bestFit="1" customWidth="1"/>
    <col min="3" max="3" width="29.5703125" style="14" bestFit="1" customWidth="1"/>
    <col min="4" max="4" width="6.140625" style="14" customWidth="1"/>
    <col min="5" max="16384" width="9.140625" style="14"/>
  </cols>
  <sheetData>
    <row r="1" spans="1:19" ht="15" x14ac:dyDescent="0.25">
      <c r="A1" s="525"/>
      <c r="B1" s="525"/>
      <c r="C1" s="525"/>
      <c r="D1" s="525"/>
      <c r="E1" s="525"/>
      <c r="F1" s="525"/>
      <c r="G1" s="525"/>
      <c r="H1" s="525"/>
      <c r="I1" s="525"/>
      <c r="J1" s="525"/>
      <c r="K1" s="525"/>
      <c r="L1" s="525"/>
      <c r="M1" s="525"/>
      <c r="N1" s="525"/>
      <c r="O1" s="525"/>
      <c r="P1" s="857" t="s">
        <v>680</v>
      </c>
      <c r="Q1" s="857"/>
      <c r="R1" s="857"/>
      <c r="S1" s="525"/>
    </row>
    <row r="2" spans="1:19" ht="15" x14ac:dyDescent="0.25">
      <c r="A2" s="437" t="s">
        <v>83</v>
      </c>
      <c r="B2" s="525"/>
      <c r="C2" s="525"/>
      <c r="D2" s="525"/>
      <c r="E2" s="525"/>
      <c r="F2" s="525"/>
      <c r="G2" s="525"/>
      <c r="H2" s="525"/>
      <c r="I2" s="525"/>
      <c r="J2" s="525"/>
      <c r="K2" s="525"/>
      <c r="L2" s="525"/>
      <c r="M2" s="525"/>
      <c r="N2" s="525"/>
      <c r="O2" s="525"/>
      <c r="P2" s="467" t="s">
        <v>701</v>
      </c>
      <c r="Q2" s="525"/>
      <c r="R2" s="525"/>
      <c r="S2" s="525"/>
    </row>
    <row r="3" spans="1:19" x14ac:dyDescent="0.2">
      <c r="A3" s="856" t="s">
        <v>132</v>
      </c>
      <c r="B3" s="856"/>
      <c r="C3" s="856"/>
      <c r="D3" s="856"/>
      <c r="E3" s="856"/>
      <c r="F3" s="856"/>
      <c r="G3" s="856"/>
      <c r="H3" s="856"/>
      <c r="I3" s="856"/>
      <c r="J3" s="856"/>
      <c r="K3" s="856"/>
      <c r="L3" s="856"/>
      <c r="M3" s="856"/>
      <c r="N3" s="856"/>
      <c r="O3" s="856"/>
      <c r="P3" s="856"/>
      <c r="Q3" s="856"/>
      <c r="R3" s="856"/>
      <c r="S3" s="529"/>
    </row>
    <row r="4" spans="1:19" x14ac:dyDescent="0.2">
      <c r="A4" s="856" t="s">
        <v>128</v>
      </c>
      <c r="B4" s="856"/>
      <c r="C4" s="856"/>
      <c r="D4" s="856"/>
      <c r="E4" s="856"/>
      <c r="F4" s="856"/>
      <c r="G4" s="856"/>
      <c r="H4" s="856"/>
      <c r="I4" s="856"/>
      <c r="J4" s="856"/>
      <c r="K4" s="856"/>
      <c r="L4" s="856"/>
      <c r="M4" s="856"/>
      <c r="N4" s="856"/>
      <c r="O4" s="856"/>
      <c r="P4" s="856"/>
      <c r="Q4" s="856"/>
      <c r="R4" s="856"/>
      <c r="S4" s="529"/>
    </row>
    <row r="5" spans="1:19" ht="15" x14ac:dyDescent="0.25">
      <c r="A5" s="525" t="s">
        <v>130</v>
      </c>
      <c r="B5" s="525"/>
      <c r="C5" s="525"/>
      <c r="D5" s="525"/>
      <c r="E5" s="525"/>
      <c r="F5" s="525"/>
      <c r="G5" s="525"/>
      <c r="H5" s="525"/>
      <c r="I5" s="525"/>
      <c r="J5" s="525"/>
      <c r="K5" s="525"/>
      <c r="L5" s="525"/>
      <c r="M5" s="525"/>
      <c r="N5" s="525"/>
      <c r="O5" s="525"/>
      <c r="P5" s="525"/>
      <c r="Q5" s="525"/>
      <c r="R5" s="525"/>
      <c r="S5" s="525"/>
    </row>
    <row r="6" spans="1:19" ht="15" x14ac:dyDescent="0.25">
      <c r="A6" s="525"/>
      <c r="B6" s="437"/>
      <c r="C6" s="437"/>
      <c r="D6" s="437"/>
      <c r="E6" s="464"/>
      <c r="F6" s="464"/>
      <c r="G6" s="464"/>
      <c r="H6" s="464"/>
      <c r="I6" s="464"/>
      <c r="J6" s="464"/>
      <c r="K6" s="464"/>
      <c r="L6" s="464"/>
      <c r="M6" s="464"/>
      <c r="N6" s="464"/>
      <c r="O6" s="464"/>
      <c r="P6" s="525"/>
      <c r="Q6" s="525"/>
      <c r="R6" s="464"/>
      <c r="S6" s="525"/>
    </row>
    <row r="7" spans="1:19" x14ac:dyDescent="0.2">
      <c r="A7" s="437"/>
      <c r="B7" s="437"/>
      <c r="C7" s="437"/>
      <c r="D7" s="437"/>
      <c r="E7" s="437"/>
      <c r="F7" s="437"/>
      <c r="G7" s="437"/>
      <c r="H7" s="437"/>
      <c r="I7" s="437"/>
      <c r="J7" s="437"/>
      <c r="K7" s="437"/>
      <c r="L7" s="437"/>
      <c r="M7" s="437"/>
      <c r="N7" s="437"/>
      <c r="O7" s="437"/>
      <c r="P7" s="858" t="s">
        <v>197</v>
      </c>
      <c r="Q7" s="858"/>
      <c r="R7" s="858"/>
      <c r="S7" s="437"/>
    </row>
    <row r="8" spans="1:19" ht="15" x14ac:dyDescent="0.25">
      <c r="A8" s="468"/>
      <c r="B8" s="469" t="s">
        <v>106</v>
      </c>
      <c r="C8" s="469" t="s">
        <v>107</v>
      </c>
      <c r="D8" s="471" t="s">
        <v>85</v>
      </c>
      <c r="E8" s="472"/>
      <c r="F8" s="472"/>
      <c r="G8" s="472"/>
      <c r="H8" s="472"/>
      <c r="I8" s="473"/>
      <c r="J8" s="474" t="s">
        <v>86</v>
      </c>
      <c r="K8" s="475"/>
      <c r="L8" s="476"/>
      <c r="M8" s="476"/>
      <c r="N8" s="477"/>
      <c r="O8" s="477"/>
      <c r="P8" s="478" t="s">
        <v>87</v>
      </c>
      <c r="Q8" s="476"/>
      <c r="R8" s="479"/>
      <c r="S8" s="525"/>
    </row>
    <row r="9" spans="1:19" ht="15" x14ac:dyDescent="0.25">
      <c r="A9" s="480"/>
      <c r="B9" s="481"/>
      <c r="C9" s="481"/>
      <c r="D9" s="483" t="s">
        <v>88</v>
      </c>
      <c r="E9" s="484"/>
      <c r="F9" s="485"/>
      <c r="G9" s="486" t="s">
        <v>89</v>
      </c>
      <c r="H9" s="484"/>
      <c r="I9" s="487"/>
      <c r="J9" s="486" t="s">
        <v>90</v>
      </c>
      <c r="K9" s="486"/>
      <c r="L9" s="488"/>
      <c r="M9" s="486" t="s">
        <v>91</v>
      </c>
      <c r="N9" s="484"/>
      <c r="O9" s="487"/>
      <c r="P9" s="489" t="s">
        <v>44</v>
      </c>
      <c r="Q9" s="489"/>
      <c r="R9" s="490"/>
      <c r="S9" s="525"/>
    </row>
    <row r="10" spans="1:19" ht="15" x14ac:dyDescent="0.25">
      <c r="A10" s="518"/>
      <c r="B10" s="519"/>
      <c r="C10" s="523"/>
      <c r="D10" s="491" t="s">
        <v>92</v>
      </c>
      <c r="E10" s="492"/>
      <c r="F10" s="493"/>
      <c r="G10" s="494" t="s">
        <v>93</v>
      </c>
      <c r="H10" s="492"/>
      <c r="I10" s="495"/>
      <c r="J10" s="494">
        <v>3</v>
      </c>
      <c r="K10" s="494"/>
      <c r="L10" s="493"/>
      <c r="M10" s="496">
        <v>4</v>
      </c>
      <c r="N10" s="492"/>
      <c r="O10" s="495"/>
      <c r="P10" s="492" t="s">
        <v>94</v>
      </c>
      <c r="Q10" s="492"/>
      <c r="R10" s="495"/>
      <c r="S10" s="525"/>
    </row>
    <row r="11" spans="1:19" ht="9" customHeight="1" x14ac:dyDescent="0.25">
      <c r="A11" s="480"/>
      <c r="B11" s="481"/>
      <c r="C11" s="525"/>
      <c r="D11" s="499"/>
      <c r="E11" s="500"/>
      <c r="F11" s="501"/>
      <c r="G11" s="500"/>
      <c r="H11" s="500"/>
      <c r="I11" s="502"/>
      <c r="J11" s="499"/>
      <c r="K11" s="500"/>
      <c r="L11" s="501"/>
      <c r="M11" s="503"/>
      <c r="N11" s="500"/>
      <c r="O11" s="502"/>
      <c r="P11" s="499"/>
      <c r="Q11" s="500"/>
      <c r="R11" s="502"/>
      <c r="S11" s="525"/>
    </row>
    <row r="12" spans="1:19" ht="15" x14ac:dyDescent="0.25">
      <c r="A12" s="482"/>
      <c r="B12" s="504">
        <v>1</v>
      </c>
      <c r="C12" s="525" t="s">
        <v>108</v>
      </c>
      <c r="D12" s="506">
        <v>1</v>
      </c>
      <c r="E12" s="507"/>
      <c r="F12" s="508"/>
      <c r="G12" s="506">
        <v>20</v>
      </c>
      <c r="H12" s="507"/>
      <c r="I12" s="509"/>
      <c r="J12" s="510">
        <v>39</v>
      </c>
      <c r="K12" s="507"/>
      <c r="L12" s="508"/>
      <c r="M12" s="511">
        <v>58</v>
      </c>
      <c r="N12" s="512"/>
      <c r="O12" s="513"/>
      <c r="P12" s="510">
        <v>77</v>
      </c>
      <c r="Q12" s="512"/>
      <c r="R12" s="513"/>
      <c r="S12" s="525"/>
    </row>
    <row r="13" spans="1:19" ht="15" x14ac:dyDescent="0.25">
      <c r="A13" s="480"/>
      <c r="B13" s="504">
        <f>B12+1</f>
        <v>2</v>
      </c>
      <c r="C13" s="525" t="s">
        <v>109</v>
      </c>
      <c r="D13" s="506">
        <f>D12+1</f>
        <v>2</v>
      </c>
      <c r="E13" s="530"/>
      <c r="F13" s="531"/>
      <c r="G13" s="506">
        <f>G12+1</f>
        <v>21</v>
      </c>
      <c r="H13" s="530"/>
      <c r="I13" s="531"/>
      <c r="J13" s="510">
        <f>J12+1</f>
        <v>40</v>
      </c>
      <c r="K13" s="530"/>
      <c r="L13" s="531"/>
      <c r="M13" s="510">
        <f>M12+1</f>
        <v>59</v>
      </c>
      <c r="N13" s="530"/>
      <c r="O13" s="531"/>
      <c r="P13" s="510">
        <f>P12+1</f>
        <v>78</v>
      </c>
      <c r="Q13" s="530"/>
      <c r="R13" s="531"/>
      <c r="S13" s="525"/>
    </row>
    <row r="14" spans="1:19" ht="15" x14ac:dyDescent="0.25">
      <c r="A14" s="532"/>
      <c r="B14" s="504">
        <f t="shared" ref="B14:B29" si="0">B13+1</f>
        <v>3</v>
      </c>
      <c r="C14" s="525" t="s">
        <v>110</v>
      </c>
      <c r="D14" s="506">
        <f t="shared" ref="D14:D30" si="1">D13+1</f>
        <v>3</v>
      </c>
      <c r="E14" s="530"/>
      <c r="F14" s="531"/>
      <c r="G14" s="506">
        <f t="shared" ref="G14:G30" si="2">G13+1</f>
        <v>22</v>
      </c>
      <c r="H14" s="530"/>
      <c r="I14" s="531"/>
      <c r="J14" s="506">
        <f t="shared" ref="J14:J30" si="3">J13+1</f>
        <v>41</v>
      </c>
      <c r="K14" s="530"/>
      <c r="L14" s="531"/>
      <c r="M14" s="510">
        <f t="shared" ref="M14:M30" si="4">M13+1</f>
        <v>60</v>
      </c>
      <c r="N14" s="530"/>
      <c r="O14" s="531"/>
      <c r="P14" s="510">
        <f t="shared" ref="P14:P30" si="5">P13+1</f>
        <v>79</v>
      </c>
      <c r="Q14" s="530"/>
      <c r="R14" s="531"/>
      <c r="S14" s="525"/>
    </row>
    <row r="15" spans="1:19" ht="15" x14ac:dyDescent="0.25">
      <c r="A15" s="532"/>
      <c r="B15" s="504">
        <f t="shared" si="0"/>
        <v>4</v>
      </c>
      <c r="C15" s="525" t="s">
        <v>111</v>
      </c>
      <c r="D15" s="506">
        <f t="shared" si="1"/>
        <v>4</v>
      </c>
      <c r="E15" s="530"/>
      <c r="F15" s="531"/>
      <c r="G15" s="506">
        <f t="shared" si="2"/>
        <v>23</v>
      </c>
      <c r="H15" s="530"/>
      <c r="I15" s="531"/>
      <c r="J15" s="506">
        <f t="shared" si="3"/>
        <v>42</v>
      </c>
      <c r="K15" s="530"/>
      <c r="L15" s="531"/>
      <c r="M15" s="510">
        <f t="shared" si="4"/>
        <v>61</v>
      </c>
      <c r="N15" s="530"/>
      <c r="O15" s="531"/>
      <c r="P15" s="510">
        <f t="shared" si="5"/>
        <v>80</v>
      </c>
      <c r="Q15" s="530"/>
      <c r="R15" s="531"/>
      <c r="S15" s="525"/>
    </row>
    <row r="16" spans="1:19" ht="15" x14ac:dyDescent="0.25">
      <c r="A16" s="532"/>
      <c r="B16" s="504">
        <f t="shared" si="0"/>
        <v>5</v>
      </c>
      <c r="C16" s="525" t="s">
        <v>112</v>
      </c>
      <c r="D16" s="506">
        <f t="shared" si="1"/>
        <v>5</v>
      </c>
      <c r="E16" s="530"/>
      <c r="F16" s="531"/>
      <c r="G16" s="506">
        <f t="shared" si="2"/>
        <v>24</v>
      </c>
      <c r="H16" s="530"/>
      <c r="I16" s="531"/>
      <c r="J16" s="506">
        <f t="shared" si="3"/>
        <v>43</v>
      </c>
      <c r="K16" s="530"/>
      <c r="L16" s="531"/>
      <c r="M16" s="510">
        <f t="shared" si="4"/>
        <v>62</v>
      </c>
      <c r="N16" s="530"/>
      <c r="O16" s="531"/>
      <c r="P16" s="510">
        <f t="shared" si="5"/>
        <v>81</v>
      </c>
      <c r="Q16" s="530"/>
      <c r="R16" s="531"/>
      <c r="S16" s="525"/>
    </row>
    <row r="17" spans="1:19" ht="15" x14ac:dyDescent="0.25">
      <c r="A17" s="532"/>
      <c r="B17" s="504">
        <f t="shared" si="0"/>
        <v>6</v>
      </c>
      <c r="C17" s="525" t="s">
        <v>113</v>
      </c>
      <c r="D17" s="506">
        <f t="shared" si="1"/>
        <v>6</v>
      </c>
      <c r="E17" s="530"/>
      <c r="F17" s="531"/>
      <c r="G17" s="506">
        <f t="shared" si="2"/>
        <v>25</v>
      </c>
      <c r="H17" s="530"/>
      <c r="I17" s="531"/>
      <c r="J17" s="506">
        <f t="shared" si="3"/>
        <v>44</v>
      </c>
      <c r="K17" s="530"/>
      <c r="L17" s="531"/>
      <c r="M17" s="510">
        <f t="shared" si="4"/>
        <v>63</v>
      </c>
      <c r="N17" s="530"/>
      <c r="O17" s="531"/>
      <c r="P17" s="510">
        <f t="shared" si="5"/>
        <v>82</v>
      </c>
      <c r="Q17" s="530"/>
      <c r="R17" s="531"/>
      <c r="S17" s="525"/>
    </row>
    <row r="18" spans="1:19" ht="15" x14ac:dyDescent="0.25">
      <c r="A18" s="532"/>
      <c r="B18" s="504">
        <f t="shared" si="0"/>
        <v>7</v>
      </c>
      <c r="C18" s="525" t="s">
        <v>114</v>
      </c>
      <c r="D18" s="506">
        <f t="shared" si="1"/>
        <v>7</v>
      </c>
      <c r="E18" s="530"/>
      <c r="F18" s="531"/>
      <c r="G18" s="506">
        <f t="shared" si="2"/>
        <v>26</v>
      </c>
      <c r="H18" s="530"/>
      <c r="I18" s="531"/>
      <c r="J18" s="506">
        <f t="shared" si="3"/>
        <v>45</v>
      </c>
      <c r="K18" s="530"/>
      <c r="L18" s="531"/>
      <c r="M18" s="510">
        <f t="shared" si="4"/>
        <v>64</v>
      </c>
      <c r="N18" s="530"/>
      <c r="O18" s="531"/>
      <c r="P18" s="510">
        <f t="shared" si="5"/>
        <v>83</v>
      </c>
      <c r="Q18" s="530"/>
      <c r="R18" s="531"/>
      <c r="S18" s="525"/>
    </row>
    <row r="19" spans="1:19" ht="15" x14ac:dyDescent="0.25">
      <c r="A19" s="532"/>
      <c r="B19" s="504">
        <f t="shared" si="0"/>
        <v>8</v>
      </c>
      <c r="C19" s="525" t="s">
        <v>115</v>
      </c>
      <c r="D19" s="506">
        <f t="shared" si="1"/>
        <v>8</v>
      </c>
      <c r="E19" s="530"/>
      <c r="F19" s="531"/>
      <c r="G19" s="506">
        <f t="shared" si="2"/>
        <v>27</v>
      </c>
      <c r="H19" s="530"/>
      <c r="I19" s="531"/>
      <c r="J19" s="506">
        <f t="shared" si="3"/>
        <v>46</v>
      </c>
      <c r="K19" s="530"/>
      <c r="L19" s="531"/>
      <c r="M19" s="510">
        <f t="shared" si="4"/>
        <v>65</v>
      </c>
      <c r="N19" s="530"/>
      <c r="O19" s="531"/>
      <c r="P19" s="510">
        <f t="shared" si="5"/>
        <v>84</v>
      </c>
      <c r="Q19" s="530"/>
      <c r="R19" s="531"/>
      <c r="S19" s="525"/>
    </row>
    <row r="20" spans="1:19" ht="15" x14ac:dyDescent="0.25">
      <c r="A20" s="532"/>
      <c r="B20" s="504">
        <f t="shared" si="0"/>
        <v>9</v>
      </c>
      <c r="C20" s="525" t="s">
        <v>116</v>
      </c>
      <c r="D20" s="506">
        <f t="shared" si="1"/>
        <v>9</v>
      </c>
      <c r="E20" s="530"/>
      <c r="F20" s="531"/>
      <c r="G20" s="506">
        <f t="shared" si="2"/>
        <v>28</v>
      </c>
      <c r="H20" s="530"/>
      <c r="I20" s="531"/>
      <c r="J20" s="506">
        <f t="shared" si="3"/>
        <v>47</v>
      </c>
      <c r="K20" s="530"/>
      <c r="L20" s="531"/>
      <c r="M20" s="510">
        <f t="shared" si="4"/>
        <v>66</v>
      </c>
      <c r="N20" s="530"/>
      <c r="O20" s="531"/>
      <c r="P20" s="510">
        <f t="shared" si="5"/>
        <v>85</v>
      </c>
      <c r="Q20" s="530"/>
      <c r="R20" s="531"/>
      <c r="S20" s="525"/>
    </row>
    <row r="21" spans="1:19" ht="15" x14ac:dyDescent="0.25">
      <c r="A21" s="532"/>
      <c r="B21" s="504">
        <f t="shared" si="0"/>
        <v>10</v>
      </c>
      <c r="C21" s="525" t="s">
        <v>117</v>
      </c>
      <c r="D21" s="506">
        <f t="shared" si="1"/>
        <v>10</v>
      </c>
      <c r="E21" s="530"/>
      <c r="F21" s="531"/>
      <c r="G21" s="506">
        <f t="shared" si="2"/>
        <v>29</v>
      </c>
      <c r="H21" s="530"/>
      <c r="I21" s="531"/>
      <c r="J21" s="506">
        <f t="shared" si="3"/>
        <v>48</v>
      </c>
      <c r="K21" s="530"/>
      <c r="L21" s="531"/>
      <c r="M21" s="510">
        <f t="shared" si="4"/>
        <v>67</v>
      </c>
      <c r="N21" s="530"/>
      <c r="O21" s="531"/>
      <c r="P21" s="510">
        <f t="shared" si="5"/>
        <v>86</v>
      </c>
      <c r="Q21" s="530"/>
      <c r="R21" s="531"/>
      <c r="S21" s="525"/>
    </row>
    <row r="22" spans="1:19" ht="15" x14ac:dyDescent="0.25">
      <c r="A22" s="532"/>
      <c r="B22" s="504">
        <f t="shared" si="0"/>
        <v>11</v>
      </c>
      <c r="C22" s="525" t="s">
        <v>118</v>
      </c>
      <c r="D22" s="506">
        <f t="shared" si="1"/>
        <v>11</v>
      </c>
      <c r="E22" s="530"/>
      <c r="F22" s="531"/>
      <c r="G22" s="506">
        <f t="shared" si="2"/>
        <v>30</v>
      </c>
      <c r="H22" s="530"/>
      <c r="I22" s="531"/>
      <c r="J22" s="506">
        <f t="shared" si="3"/>
        <v>49</v>
      </c>
      <c r="K22" s="530"/>
      <c r="L22" s="531"/>
      <c r="M22" s="510">
        <f t="shared" si="4"/>
        <v>68</v>
      </c>
      <c r="N22" s="530"/>
      <c r="O22" s="531"/>
      <c r="P22" s="510">
        <f t="shared" si="5"/>
        <v>87</v>
      </c>
      <c r="Q22" s="530"/>
      <c r="R22" s="531"/>
      <c r="S22" s="525"/>
    </row>
    <row r="23" spans="1:19" ht="15" x14ac:dyDescent="0.25">
      <c r="A23" s="532"/>
      <c r="B23" s="504">
        <f t="shared" si="0"/>
        <v>12</v>
      </c>
      <c r="C23" s="525" t="s">
        <v>119</v>
      </c>
      <c r="D23" s="506">
        <f t="shared" si="1"/>
        <v>12</v>
      </c>
      <c r="E23" s="530"/>
      <c r="F23" s="531"/>
      <c r="G23" s="506">
        <f t="shared" si="2"/>
        <v>31</v>
      </c>
      <c r="H23" s="530"/>
      <c r="I23" s="531"/>
      <c r="J23" s="506">
        <f t="shared" si="3"/>
        <v>50</v>
      </c>
      <c r="K23" s="530"/>
      <c r="L23" s="531"/>
      <c r="M23" s="510">
        <f t="shared" si="4"/>
        <v>69</v>
      </c>
      <c r="N23" s="530"/>
      <c r="O23" s="531"/>
      <c r="P23" s="510">
        <f t="shared" si="5"/>
        <v>88</v>
      </c>
      <c r="Q23" s="530"/>
      <c r="R23" s="531"/>
      <c r="S23" s="525"/>
    </row>
    <row r="24" spans="1:19" ht="15" x14ac:dyDescent="0.25">
      <c r="A24" s="532"/>
      <c r="B24" s="504">
        <f t="shared" si="0"/>
        <v>13</v>
      </c>
      <c r="C24" s="525" t="s">
        <v>120</v>
      </c>
      <c r="D24" s="506">
        <f t="shared" si="1"/>
        <v>13</v>
      </c>
      <c r="E24" s="530"/>
      <c r="F24" s="531"/>
      <c r="G24" s="506">
        <f t="shared" si="2"/>
        <v>32</v>
      </c>
      <c r="H24" s="530"/>
      <c r="I24" s="531"/>
      <c r="J24" s="506">
        <f t="shared" si="3"/>
        <v>51</v>
      </c>
      <c r="K24" s="530"/>
      <c r="L24" s="531"/>
      <c r="M24" s="510">
        <f t="shared" si="4"/>
        <v>70</v>
      </c>
      <c r="N24" s="530"/>
      <c r="O24" s="531"/>
      <c r="P24" s="510">
        <f t="shared" si="5"/>
        <v>89</v>
      </c>
      <c r="Q24" s="530"/>
      <c r="R24" s="531"/>
      <c r="S24" s="525"/>
    </row>
    <row r="25" spans="1:19" ht="15" x14ac:dyDescent="0.25">
      <c r="A25" s="532"/>
      <c r="B25" s="504">
        <f t="shared" si="0"/>
        <v>14</v>
      </c>
      <c r="C25" s="525" t="s">
        <v>121</v>
      </c>
      <c r="D25" s="506">
        <f t="shared" si="1"/>
        <v>14</v>
      </c>
      <c r="E25" s="530"/>
      <c r="F25" s="531"/>
      <c r="G25" s="506">
        <f t="shared" si="2"/>
        <v>33</v>
      </c>
      <c r="H25" s="530"/>
      <c r="I25" s="531"/>
      <c r="J25" s="506">
        <f t="shared" si="3"/>
        <v>52</v>
      </c>
      <c r="K25" s="530"/>
      <c r="L25" s="531"/>
      <c r="M25" s="510">
        <f t="shared" si="4"/>
        <v>71</v>
      </c>
      <c r="N25" s="530"/>
      <c r="O25" s="531"/>
      <c r="P25" s="510">
        <f t="shared" si="5"/>
        <v>90</v>
      </c>
      <c r="Q25" s="530"/>
      <c r="R25" s="531"/>
      <c r="S25" s="525"/>
    </row>
    <row r="26" spans="1:19" ht="15" x14ac:dyDescent="0.25">
      <c r="A26" s="532"/>
      <c r="B26" s="504">
        <f t="shared" si="0"/>
        <v>15</v>
      </c>
      <c r="C26" s="525" t="s">
        <v>122</v>
      </c>
      <c r="D26" s="506">
        <f t="shared" si="1"/>
        <v>15</v>
      </c>
      <c r="E26" s="530"/>
      <c r="F26" s="531"/>
      <c r="G26" s="506">
        <f t="shared" si="2"/>
        <v>34</v>
      </c>
      <c r="H26" s="530"/>
      <c r="I26" s="531"/>
      <c r="J26" s="506">
        <f t="shared" si="3"/>
        <v>53</v>
      </c>
      <c r="K26" s="530"/>
      <c r="L26" s="531"/>
      <c r="M26" s="510">
        <f t="shared" si="4"/>
        <v>72</v>
      </c>
      <c r="N26" s="530"/>
      <c r="O26" s="531"/>
      <c r="P26" s="510">
        <f t="shared" si="5"/>
        <v>91</v>
      </c>
      <c r="Q26" s="530"/>
      <c r="R26" s="531"/>
      <c r="S26" s="525"/>
    </row>
    <row r="27" spans="1:19" ht="15" x14ac:dyDescent="0.25">
      <c r="A27" s="532"/>
      <c r="B27" s="504">
        <f t="shared" si="0"/>
        <v>16</v>
      </c>
      <c r="C27" s="525" t="s">
        <v>123</v>
      </c>
      <c r="D27" s="506">
        <f t="shared" si="1"/>
        <v>16</v>
      </c>
      <c r="E27" s="530"/>
      <c r="F27" s="531"/>
      <c r="G27" s="506">
        <f t="shared" si="2"/>
        <v>35</v>
      </c>
      <c r="H27" s="530"/>
      <c r="I27" s="531"/>
      <c r="J27" s="506">
        <f t="shared" si="3"/>
        <v>54</v>
      </c>
      <c r="K27" s="530"/>
      <c r="L27" s="531"/>
      <c r="M27" s="510">
        <f t="shared" si="4"/>
        <v>73</v>
      </c>
      <c r="N27" s="530"/>
      <c r="O27" s="531"/>
      <c r="P27" s="510">
        <f t="shared" si="5"/>
        <v>92</v>
      </c>
      <c r="Q27" s="530"/>
      <c r="R27" s="531"/>
      <c r="S27" s="525"/>
    </row>
    <row r="28" spans="1:19" ht="15" x14ac:dyDescent="0.25">
      <c r="A28" s="532"/>
      <c r="B28" s="504">
        <f t="shared" si="0"/>
        <v>17</v>
      </c>
      <c r="C28" s="525" t="s">
        <v>124</v>
      </c>
      <c r="D28" s="506">
        <f t="shared" si="1"/>
        <v>17</v>
      </c>
      <c r="E28" s="530"/>
      <c r="F28" s="531"/>
      <c r="G28" s="506">
        <f t="shared" si="2"/>
        <v>36</v>
      </c>
      <c r="H28" s="530"/>
      <c r="I28" s="531"/>
      <c r="J28" s="506">
        <f t="shared" si="3"/>
        <v>55</v>
      </c>
      <c r="K28" s="530"/>
      <c r="L28" s="531"/>
      <c r="M28" s="510">
        <f t="shared" si="4"/>
        <v>74</v>
      </c>
      <c r="N28" s="530"/>
      <c r="O28" s="531"/>
      <c r="P28" s="510">
        <f t="shared" si="5"/>
        <v>93</v>
      </c>
      <c r="Q28" s="530"/>
      <c r="R28" s="531"/>
      <c r="S28" s="525"/>
    </row>
    <row r="29" spans="1:19" ht="15" x14ac:dyDescent="0.25">
      <c r="A29" s="532"/>
      <c r="B29" s="504">
        <f t="shared" si="0"/>
        <v>18</v>
      </c>
      <c r="C29" s="533" t="s">
        <v>125</v>
      </c>
      <c r="D29" s="506">
        <f t="shared" si="1"/>
        <v>18</v>
      </c>
      <c r="E29" s="530"/>
      <c r="F29" s="531"/>
      <c r="G29" s="506">
        <f t="shared" si="2"/>
        <v>37</v>
      </c>
      <c r="H29" s="530"/>
      <c r="I29" s="531"/>
      <c r="J29" s="506">
        <f t="shared" si="3"/>
        <v>56</v>
      </c>
      <c r="K29" s="530"/>
      <c r="L29" s="531"/>
      <c r="M29" s="510">
        <f t="shared" si="4"/>
        <v>75</v>
      </c>
      <c r="N29" s="530"/>
      <c r="O29" s="531"/>
      <c r="P29" s="510">
        <f t="shared" si="5"/>
        <v>94</v>
      </c>
      <c r="Q29" s="530"/>
      <c r="R29" s="531"/>
      <c r="S29" s="525"/>
    </row>
    <row r="30" spans="1:19" ht="15" x14ac:dyDescent="0.25">
      <c r="A30" s="534"/>
      <c r="B30" s="535">
        <v>99</v>
      </c>
      <c r="C30" s="536" t="s">
        <v>126</v>
      </c>
      <c r="D30" s="537">
        <f t="shared" si="1"/>
        <v>19</v>
      </c>
      <c r="E30" s="538"/>
      <c r="F30" s="539"/>
      <c r="G30" s="537">
        <f t="shared" si="2"/>
        <v>38</v>
      </c>
      <c r="H30" s="538"/>
      <c r="I30" s="539"/>
      <c r="J30" s="537">
        <f t="shared" si="3"/>
        <v>57</v>
      </c>
      <c r="K30" s="538"/>
      <c r="L30" s="539"/>
      <c r="M30" s="540">
        <f t="shared" si="4"/>
        <v>76</v>
      </c>
      <c r="N30" s="536"/>
      <c r="O30" s="536"/>
      <c r="P30" s="540">
        <f t="shared" si="5"/>
        <v>95</v>
      </c>
      <c r="Q30" s="538"/>
      <c r="R30" s="539"/>
      <c r="S30" s="525"/>
    </row>
    <row r="31" spans="1:19" ht="15" x14ac:dyDescent="0.25">
      <c r="A31" s="525"/>
      <c r="B31" s="525"/>
      <c r="C31" s="525"/>
      <c r="D31" s="525"/>
      <c r="E31" s="525"/>
      <c r="F31" s="525"/>
      <c r="G31" s="525"/>
      <c r="H31" s="525"/>
      <c r="I31" s="525"/>
      <c r="J31" s="525"/>
      <c r="K31" s="525"/>
      <c r="L31" s="525"/>
      <c r="M31" s="525"/>
      <c r="N31" s="525"/>
      <c r="O31" s="525"/>
      <c r="P31" s="525"/>
      <c r="Q31" s="525"/>
      <c r="R31" s="525"/>
      <c r="S31" s="525"/>
    </row>
    <row r="32" spans="1:19" ht="15" x14ac:dyDescent="0.25">
      <c r="A32" s="525"/>
      <c r="B32" s="525"/>
      <c r="C32" s="525"/>
      <c r="D32" s="525"/>
      <c r="E32" s="525"/>
      <c r="F32" s="525"/>
      <c r="G32" s="525"/>
      <c r="H32" s="525"/>
      <c r="I32" s="525"/>
      <c r="J32" s="525"/>
      <c r="K32" s="525"/>
      <c r="L32" s="525"/>
      <c r="M32" s="525"/>
      <c r="N32" s="525"/>
      <c r="O32" s="525"/>
      <c r="P32" s="525"/>
      <c r="Q32" s="525"/>
      <c r="R32" s="525"/>
      <c r="S32" s="525"/>
    </row>
    <row r="33" spans="1:19" ht="15" x14ac:dyDescent="0.25">
      <c r="A33" s="541" t="s">
        <v>132</v>
      </c>
      <c r="B33" s="541"/>
      <c r="C33" s="541"/>
      <c r="D33" s="541"/>
      <c r="E33" s="541"/>
      <c r="F33" s="541"/>
      <c r="G33" s="541"/>
      <c r="H33" s="541"/>
      <c r="I33" s="541"/>
      <c r="J33" s="541"/>
      <c r="K33" s="541"/>
      <c r="L33" s="541"/>
      <c r="M33" s="541"/>
      <c r="N33" s="541"/>
      <c r="O33" s="541"/>
      <c r="P33" s="541"/>
      <c r="Q33" s="541"/>
      <c r="R33" s="541"/>
      <c r="S33" s="525"/>
    </row>
    <row r="34" spans="1:19" ht="15" x14ac:dyDescent="0.25">
      <c r="A34" s="541" t="s">
        <v>129</v>
      </c>
      <c r="B34" s="541"/>
      <c r="C34" s="541"/>
      <c r="D34" s="541"/>
      <c r="E34" s="541"/>
      <c r="F34" s="541"/>
      <c r="G34" s="541"/>
      <c r="H34" s="541"/>
      <c r="I34" s="541"/>
      <c r="J34" s="541"/>
      <c r="K34" s="541"/>
      <c r="L34" s="541"/>
      <c r="M34" s="541"/>
      <c r="N34" s="541"/>
      <c r="O34" s="541"/>
      <c r="P34" s="541"/>
      <c r="Q34" s="541"/>
      <c r="R34" s="541"/>
      <c r="S34" s="525"/>
    </row>
    <row r="35" spans="1:19" ht="15" x14ac:dyDescent="0.25">
      <c r="A35" s="525" t="s">
        <v>131</v>
      </c>
      <c r="B35" s="525"/>
      <c r="C35" s="525"/>
      <c r="D35" s="525"/>
      <c r="E35" s="525"/>
      <c r="F35" s="525"/>
      <c r="G35" s="525"/>
      <c r="H35" s="525"/>
      <c r="I35" s="525"/>
      <c r="J35" s="525"/>
      <c r="K35" s="525"/>
      <c r="L35" s="525"/>
      <c r="M35" s="525"/>
      <c r="N35" s="525"/>
      <c r="O35" s="525"/>
      <c r="P35" s="525"/>
      <c r="Q35" s="525"/>
      <c r="R35" s="525"/>
      <c r="S35" s="525"/>
    </row>
    <row r="36" spans="1:19" ht="15" x14ac:dyDescent="0.25">
      <c r="A36" s="437" t="s">
        <v>83</v>
      </c>
      <c r="B36" s="437"/>
      <c r="C36" s="437"/>
      <c r="D36" s="437"/>
      <c r="E36" s="464"/>
      <c r="F36" s="464"/>
      <c r="G36" s="464"/>
      <c r="H36" s="464"/>
      <c r="I36" s="464"/>
      <c r="J36" s="464"/>
      <c r="K36" s="464"/>
      <c r="L36" s="464"/>
      <c r="M36" s="464"/>
      <c r="N36" s="464"/>
      <c r="O36" s="464"/>
      <c r="P36" s="542"/>
      <c r="Q36" s="467" t="s">
        <v>548</v>
      </c>
      <c r="R36" s="464"/>
      <c r="S36" s="525"/>
    </row>
    <row r="37" spans="1:19" ht="15" x14ac:dyDescent="0.25">
      <c r="A37" s="437"/>
      <c r="B37" s="437"/>
      <c r="C37" s="437"/>
      <c r="D37" s="437"/>
      <c r="E37" s="437"/>
      <c r="F37" s="437"/>
      <c r="G37" s="437"/>
      <c r="H37" s="437"/>
      <c r="I37" s="437"/>
      <c r="J37" s="437"/>
      <c r="K37" s="437"/>
      <c r="L37" s="437"/>
      <c r="M37" s="437"/>
      <c r="N37" s="437"/>
      <c r="O37" s="437"/>
      <c r="P37" s="858" t="s">
        <v>197</v>
      </c>
      <c r="Q37" s="858"/>
      <c r="R37" s="858"/>
      <c r="S37" s="525"/>
    </row>
    <row r="38" spans="1:19" ht="15" x14ac:dyDescent="0.25">
      <c r="A38" s="468"/>
      <c r="B38" s="469" t="s">
        <v>106</v>
      </c>
      <c r="C38" s="469" t="s">
        <v>107</v>
      </c>
      <c r="D38" s="471" t="s">
        <v>85</v>
      </c>
      <c r="E38" s="472"/>
      <c r="F38" s="472"/>
      <c r="G38" s="472"/>
      <c r="H38" s="472"/>
      <c r="I38" s="473"/>
      <c r="J38" s="474" t="s">
        <v>86</v>
      </c>
      <c r="K38" s="475"/>
      <c r="L38" s="476"/>
      <c r="M38" s="476"/>
      <c r="N38" s="477"/>
      <c r="O38" s="477"/>
      <c r="P38" s="478" t="s">
        <v>87</v>
      </c>
      <c r="Q38" s="476"/>
      <c r="R38" s="479"/>
      <c r="S38" s="525"/>
    </row>
    <row r="39" spans="1:19" ht="15" x14ac:dyDescent="0.25">
      <c r="A39" s="480"/>
      <c r="B39" s="481"/>
      <c r="C39" s="481"/>
      <c r="D39" s="483" t="s">
        <v>88</v>
      </c>
      <c r="E39" s="484"/>
      <c r="F39" s="485"/>
      <c r="G39" s="486" t="s">
        <v>89</v>
      </c>
      <c r="H39" s="484"/>
      <c r="I39" s="487"/>
      <c r="J39" s="486" t="s">
        <v>90</v>
      </c>
      <c r="K39" s="486"/>
      <c r="L39" s="488"/>
      <c r="M39" s="486" t="s">
        <v>91</v>
      </c>
      <c r="N39" s="484"/>
      <c r="O39" s="487"/>
      <c r="P39" s="489" t="s">
        <v>44</v>
      </c>
      <c r="Q39" s="489"/>
      <c r="R39" s="490"/>
      <c r="S39" s="525"/>
    </row>
    <row r="40" spans="1:19" ht="15" x14ac:dyDescent="0.25">
      <c r="A40" s="518"/>
      <c r="B40" s="519"/>
      <c r="C40" s="523"/>
      <c r="D40" s="491" t="s">
        <v>92</v>
      </c>
      <c r="E40" s="492"/>
      <c r="F40" s="493"/>
      <c r="G40" s="494" t="s">
        <v>93</v>
      </c>
      <c r="H40" s="492"/>
      <c r="I40" s="495"/>
      <c r="J40" s="494">
        <v>3</v>
      </c>
      <c r="K40" s="494"/>
      <c r="L40" s="493"/>
      <c r="M40" s="496">
        <v>4</v>
      </c>
      <c r="N40" s="492"/>
      <c r="O40" s="495"/>
      <c r="P40" s="492" t="s">
        <v>94</v>
      </c>
      <c r="Q40" s="492"/>
      <c r="R40" s="495"/>
      <c r="S40" s="525"/>
    </row>
    <row r="41" spans="1:19" ht="6" customHeight="1" x14ac:dyDescent="0.25">
      <c r="A41" s="480"/>
      <c r="B41" s="481"/>
      <c r="C41" s="525"/>
      <c r="D41" s="499"/>
      <c r="E41" s="500"/>
      <c r="F41" s="501"/>
      <c r="G41" s="500"/>
      <c r="H41" s="500"/>
      <c r="I41" s="502"/>
      <c r="J41" s="499"/>
      <c r="K41" s="500"/>
      <c r="L41" s="543"/>
      <c r="M41" s="500"/>
      <c r="N41" s="500"/>
      <c r="O41" s="502"/>
      <c r="P41" s="499"/>
      <c r="Q41" s="500"/>
      <c r="R41" s="502"/>
      <c r="S41" s="525"/>
    </row>
    <row r="42" spans="1:19" ht="15" x14ac:dyDescent="0.25">
      <c r="A42" s="482"/>
      <c r="B42" s="504">
        <v>1</v>
      </c>
      <c r="C42" s="525" t="s">
        <v>108</v>
      </c>
      <c r="D42" s="506">
        <v>100</v>
      </c>
      <c r="E42" s="507"/>
      <c r="F42" s="508"/>
      <c r="G42" s="506">
        <v>119</v>
      </c>
      <c r="H42" s="507"/>
      <c r="I42" s="509"/>
      <c r="J42" s="510">
        <v>138</v>
      </c>
      <c r="K42" s="507"/>
      <c r="L42" s="509"/>
      <c r="M42" s="507">
        <v>157</v>
      </c>
      <c r="N42" s="512"/>
      <c r="O42" s="513"/>
      <c r="P42" s="510">
        <v>176</v>
      </c>
      <c r="Q42" s="512"/>
      <c r="R42" s="513"/>
      <c r="S42" s="525"/>
    </row>
    <row r="43" spans="1:19" ht="15" x14ac:dyDescent="0.25">
      <c r="A43" s="480"/>
      <c r="B43" s="504">
        <f>B42+1</f>
        <v>2</v>
      </c>
      <c r="C43" s="525" t="s">
        <v>109</v>
      </c>
      <c r="D43" s="506">
        <f>D42+1</f>
        <v>101</v>
      </c>
      <c r="E43" s="530"/>
      <c r="F43" s="531"/>
      <c r="G43" s="506">
        <f>G42+1</f>
        <v>120</v>
      </c>
      <c r="H43" s="530"/>
      <c r="I43" s="531"/>
      <c r="J43" s="510">
        <f>J42+1</f>
        <v>139</v>
      </c>
      <c r="K43" s="530"/>
      <c r="L43" s="531"/>
      <c r="M43" s="507">
        <f>M42+1</f>
        <v>158</v>
      </c>
      <c r="N43" s="530"/>
      <c r="O43" s="531"/>
      <c r="P43" s="510">
        <f>P42+1</f>
        <v>177</v>
      </c>
      <c r="Q43" s="530"/>
      <c r="R43" s="531"/>
      <c r="S43" s="525"/>
    </row>
    <row r="44" spans="1:19" ht="15" x14ac:dyDescent="0.25">
      <c r="A44" s="532"/>
      <c r="B44" s="504">
        <f t="shared" ref="B44:B59" si="6">B43+1</f>
        <v>3</v>
      </c>
      <c r="C44" s="525" t="s">
        <v>110</v>
      </c>
      <c r="D44" s="506">
        <f t="shared" ref="D44:D60" si="7">D43+1</f>
        <v>102</v>
      </c>
      <c r="E44" s="530"/>
      <c r="F44" s="531"/>
      <c r="G44" s="506">
        <f t="shared" ref="G44:G60" si="8">G43+1</f>
        <v>121</v>
      </c>
      <c r="H44" s="530"/>
      <c r="I44" s="531"/>
      <c r="J44" s="506">
        <f t="shared" ref="J44:J60" si="9">J43+1</f>
        <v>140</v>
      </c>
      <c r="K44" s="530"/>
      <c r="L44" s="531"/>
      <c r="M44" s="507">
        <f t="shared" ref="M44:M60" si="10">M43+1</f>
        <v>159</v>
      </c>
      <c r="N44" s="530"/>
      <c r="O44" s="531"/>
      <c r="P44" s="510">
        <f t="shared" ref="P44:P60" si="11">P43+1</f>
        <v>178</v>
      </c>
      <c r="Q44" s="530"/>
      <c r="R44" s="531"/>
      <c r="S44" s="525"/>
    </row>
    <row r="45" spans="1:19" ht="15" x14ac:dyDescent="0.25">
      <c r="A45" s="532"/>
      <c r="B45" s="504">
        <f t="shared" si="6"/>
        <v>4</v>
      </c>
      <c r="C45" s="525" t="s">
        <v>111</v>
      </c>
      <c r="D45" s="506">
        <f t="shared" si="7"/>
        <v>103</v>
      </c>
      <c r="E45" s="530"/>
      <c r="F45" s="531"/>
      <c r="G45" s="506">
        <f t="shared" si="8"/>
        <v>122</v>
      </c>
      <c r="H45" s="530"/>
      <c r="I45" s="531"/>
      <c r="J45" s="506">
        <f t="shared" si="9"/>
        <v>141</v>
      </c>
      <c r="K45" s="530"/>
      <c r="L45" s="531"/>
      <c r="M45" s="507">
        <f t="shared" si="10"/>
        <v>160</v>
      </c>
      <c r="N45" s="530"/>
      <c r="O45" s="531"/>
      <c r="P45" s="510">
        <f t="shared" si="11"/>
        <v>179</v>
      </c>
      <c r="Q45" s="530"/>
      <c r="R45" s="531"/>
      <c r="S45" s="525"/>
    </row>
    <row r="46" spans="1:19" ht="15" x14ac:dyDescent="0.25">
      <c r="A46" s="532"/>
      <c r="B46" s="504">
        <f t="shared" si="6"/>
        <v>5</v>
      </c>
      <c r="C46" s="525" t="s">
        <v>112</v>
      </c>
      <c r="D46" s="506">
        <f t="shared" si="7"/>
        <v>104</v>
      </c>
      <c r="E46" s="530"/>
      <c r="F46" s="531"/>
      <c r="G46" s="506">
        <f t="shared" si="8"/>
        <v>123</v>
      </c>
      <c r="H46" s="530"/>
      <c r="I46" s="531"/>
      <c r="J46" s="506">
        <f t="shared" si="9"/>
        <v>142</v>
      </c>
      <c r="K46" s="530"/>
      <c r="L46" s="531"/>
      <c r="M46" s="507">
        <f t="shared" si="10"/>
        <v>161</v>
      </c>
      <c r="N46" s="530"/>
      <c r="O46" s="531"/>
      <c r="P46" s="510">
        <f t="shared" si="11"/>
        <v>180</v>
      </c>
      <c r="Q46" s="530"/>
      <c r="R46" s="531"/>
      <c r="S46" s="525"/>
    </row>
    <row r="47" spans="1:19" ht="15" x14ac:dyDescent="0.25">
      <c r="A47" s="532"/>
      <c r="B47" s="504">
        <f t="shared" si="6"/>
        <v>6</v>
      </c>
      <c r="C47" s="525" t="s">
        <v>113</v>
      </c>
      <c r="D47" s="506">
        <f t="shared" si="7"/>
        <v>105</v>
      </c>
      <c r="E47" s="530"/>
      <c r="F47" s="531"/>
      <c r="G47" s="506">
        <f t="shared" si="8"/>
        <v>124</v>
      </c>
      <c r="H47" s="530"/>
      <c r="I47" s="531"/>
      <c r="J47" s="506">
        <f t="shared" si="9"/>
        <v>143</v>
      </c>
      <c r="K47" s="530"/>
      <c r="L47" s="531"/>
      <c r="M47" s="507">
        <f t="shared" si="10"/>
        <v>162</v>
      </c>
      <c r="N47" s="530"/>
      <c r="O47" s="531"/>
      <c r="P47" s="510">
        <f t="shared" si="11"/>
        <v>181</v>
      </c>
      <c r="Q47" s="530"/>
      <c r="R47" s="531"/>
      <c r="S47" s="525"/>
    </row>
    <row r="48" spans="1:19" ht="15" x14ac:dyDescent="0.25">
      <c r="A48" s="532"/>
      <c r="B48" s="504">
        <f t="shared" si="6"/>
        <v>7</v>
      </c>
      <c r="C48" s="525" t="s">
        <v>114</v>
      </c>
      <c r="D48" s="506">
        <f t="shared" si="7"/>
        <v>106</v>
      </c>
      <c r="E48" s="530"/>
      <c r="F48" s="531"/>
      <c r="G48" s="506">
        <f t="shared" si="8"/>
        <v>125</v>
      </c>
      <c r="H48" s="530"/>
      <c r="I48" s="531"/>
      <c r="J48" s="506">
        <f t="shared" si="9"/>
        <v>144</v>
      </c>
      <c r="K48" s="530"/>
      <c r="L48" s="531"/>
      <c r="M48" s="507">
        <f t="shared" si="10"/>
        <v>163</v>
      </c>
      <c r="N48" s="530"/>
      <c r="O48" s="531"/>
      <c r="P48" s="510">
        <f t="shared" si="11"/>
        <v>182</v>
      </c>
      <c r="Q48" s="530"/>
      <c r="R48" s="531"/>
      <c r="S48" s="525"/>
    </row>
    <row r="49" spans="1:19" ht="15" x14ac:dyDescent="0.25">
      <c r="A49" s="532"/>
      <c r="B49" s="504">
        <f t="shared" si="6"/>
        <v>8</v>
      </c>
      <c r="C49" s="525" t="s">
        <v>115</v>
      </c>
      <c r="D49" s="506">
        <f t="shared" si="7"/>
        <v>107</v>
      </c>
      <c r="E49" s="530"/>
      <c r="F49" s="531"/>
      <c r="G49" s="506">
        <f t="shared" si="8"/>
        <v>126</v>
      </c>
      <c r="H49" s="530"/>
      <c r="I49" s="531"/>
      <c r="J49" s="506">
        <f t="shared" si="9"/>
        <v>145</v>
      </c>
      <c r="K49" s="530"/>
      <c r="L49" s="531"/>
      <c r="M49" s="507">
        <f t="shared" si="10"/>
        <v>164</v>
      </c>
      <c r="N49" s="530"/>
      <c r="O49" s="531"/>
      <c r="P49" s="510">
        <f t="shared" si="11"/>
        <v>183</v>
      </c>
      <c r="Q49" s="530"/>
      <c r="R49" s="531"/>
      <c r="S49" s="525"/>
    </row>
    <row r="50" spans="1:19" ht="15" x14ac:dyDescent="0.25">
      <c r="A50" s="532"/>
      <c r="B50" s="504">
        <f t="shared" si="6"/>
        <v>9</v>
      </c>
      <c r="C50" s="525" t="s">
        <v>116</v>
      </c>
      <c r="D50" s="506">
        <f t="shared" si="7"/>
        <v>108</v>
      </c>
      <c r="E50" s="530"/>
      <c r="F50" s="531"/>
      <c r="G50" s="506">
        <f t="shared" si="8"/>
        <v>127</v>
      </c>
      <c r="H50" s="530"/>
      <c r="I50" s="531"/>
      <c r="J50" s="506">
        <f t="shared" si="9"/>
        <v>146</v>
      </c>
      <c r="K50" s="530"/>
      <c r="L50" s="531"/>
      <c r="M50" s="507">
        <f t="shared" si="10"/>
        <v>165</v>
      </c>
      <c r="N50" s="530"/>
      <c r="O50" s="531"/>
      <c r="P50" s="510">
        <f t="shared" si="11"/>
        <v>184</v>
      </c>
      <c r="Q50" s="530"/>
      <c r="R50" s="531"/>
      <c r="S50" s="525"/>
    </row>
    <row r="51" spans="1:19" ht="15" x14ac:dyDescent="0.25">
      <c r="A51" s="532"/>
      <c r="B51" s="504">
        <f t="shared" si="6"/>
        <v>10</v>
      </c>
      <c r="C51" s="525" t="s">
        <v>117</v>
      </c>
      <c r="D51" s="506">
        <f t="shared" si="7"/>
        <v>109</v>
      </c>
      <c r="E51" s="530"/>
      <c r="F51" s="531"/>
      <c r="G51" s="506">
        <f t="shared" si="8"/>
        <v>128</v>
      </c>
      <c r="H51" s="530"/>
      <c r="I51" s="531"/>
      <c r="J51" s="506">
        <f t="shared" si="9"/>
        <v>147</v>
      </c>
      <c r="K51" s="530"/>
      <c r="L51" s="531"/>
      <c r="M51" s="507">
        <f t="shared" si="10"/>
        <v>166</v>
      </c>
      <c r="N51" s="530"/>
      <c r="O51" s="531"/>
      <c r="P51" s="510">
        <f t="shared" si="11"/>
        <v>185</v>
      </c>
      <c r="Q51" s="530"/>
      <c r="R51" s="531"/>
      <c r="S51" s="525"/>
    </row>
    <row r="52" spans="1:19" ht="15" x14ac:dyDescent="0.25">
      <c r="A52" s="532"/>
      <c r="B52" s="504">
        <f t="shared" si="6"/>
        <v>11</v>
      </c>
      <c r="C52" s="525" t="s">
        <v>118</v>
      </c>
      <c r="D52" s="506">
        <f t="shared" si="7"/>
        <v>110</v>
      </c>
      <c r="E52" s="530"/>
      <c r="F52" s="531"/>
      <c r="G52" s="506">
        <f t="shared" si="8"/>
        <v>129</v>
      </c>
      <c r="H52" s="530"/>
      <c r="I52" s="531"/>
      <c r="J52" s="506">
        <f t="shared" si="9"/>
        <v>148</v>
      </c>
      <c r="K52" s="530"/>
      <c r="L52" s="531"/>
      <c r="M52" s="507">
        <f t="shared" si="10"/>
        <v>167</v>
      </c>
      <c r="N52" s="530"/>
      <c r="O52" s="531"/>
      <c r="P52" s="510">
        <f t="shared" si="11"/>
        <v>186</v>
      </c>
      <c r="Q52" s="530"/>
      <c r="R52" s="531"/>
      <c r="S52" s="525"/>
    </row>
    <row r="53" spans="1:19" ht="15" x14ac:dyDescent="0.25">
      <c r="A53" s="532"/>
      <c r="B53" s="504">
        <f t="shared" si="6"/>
        <v>12</v>
      </c>
      <c r="C53" s="525" t="s">
        <v>119</v>
      </c>
      <c r="D53" s="506">
        <f t="shared" si="7"/>
        <v>111</v>
      </c>
      <c r="E53" s="530"/>
      <c r="F53" s="531"/>
      <c r="G53" s="506">
        <f t="shared" si="8"/>
        <v>130</v>
      </c>
      <c r="H53" s="530"/>
      <c r="I53" s="531"/>
      <c r="J53" s="506">
        <f t="shared" si="9"/>
        <v>149</v>
      </c>
      <c r="K53" s="530"/>
      <c r="L53" s="531"/>
      <c r="M53" s="507">
        <f t="shared" si="10"/>
        <v>168</v>
      </c>
      <c r="N53" s="530"/>
      <c r="O53" s="531"/>
      <c r="P53" s="510">
        <f t="shared" si="11"/>
        <v>187</v>
      </c>
      <c r="Q53" s="530"/>
      <c r="R53" s="531"/>
      <c r="S53" s="525"/>
    </row>
    <row r="54" spans="1:19" ht="15" x14ac:dyDescent="0.25">
      <c r="A54" s="532"/>
      <c r="B54" s="504">
        <f t="shared" si="6"/>
        <v>13</v>
      </c>
      <c r="C54" s="525" t="s">
        <v>120</v>
      </c>
      <c r="D54" s="506">
        <f t="shared" si="7"/>
        <v>112</v>
      </c>
      <c r="E54" s="530"/>
      <c r="F54" s="531"/>
      <c r="G54" s="506">
        <f t="shared" si="8"/>
        <v>131</v>
      </c>
      <c r="H54" s="530"/>
      <c r="I54" s="531"/>
      <c r="J54" s="506">
        <f t="shared" si="9"/>
        <v>150</v>
      </c>
      <c r="K54" s="530"/>
      <c r="L54" s="531"/>
      <c r="M54" s="507">
        <f t="shared" si="10"/>
        <v>169</v>
      </c>
      <c r="N54" s="530"/>
      <c r="O54" s="531"/>
      <c r="P54" s="510">
        <f t="shared" si="11"/>
        <v>188</v>
      </c>
      <c r="Q54" s="530"/>
      <c r="R54" s="531"/>
      <c r="S54" s="525"/>
    </row>
    <row r="55" spans="1:19" ht="15" x14ac:dyDescent="0.25">
      <c r="A55" s="532"/>
      <c r="B55" s="504">
        <f t="shared" si="6"/>
        <v>14</v>
      </c>
      <c r="C55" s="525" t="s">
        <v>121</v>
      </c>
      <c r="D55" s="506">
        <f t="shared" si="7"/>
        <v>113</v>
      </c>
      <c r="E55" s="530"/>
      <c r="F55" s="531"/>
      <c r="G55" s="506">
        <f t="shared" si="8"/>
        <v>132</v>
      </c>
      <c r="H55" s="530"/>
      <c r="I55" s="531"/>
      <c r="J55" s="506">
        <f t="shared" si="9"/>
        <v>151</v>
      </c>
      <c r="K55" s="530"/>
      <c r="L55" s="531"/>
      <c r="M55" s="507">
        <f t="shared" si="10"/>
        <v>170</v>
      </c>
      <c r="N55" s="530"/>
      <c r="O55" s="531"/>
      <c r="P55" s="510">
        <f t="shared" si="11"/>
        <v>189</v>
      </c>
      <c r="Q55" s="530"/>
      <c r="R55" s="531"/>
      <c r="S55" s="525"/>
    </row>
    <row r="56" spans="1:19" ht="15" x14ac:dyDescent="0.25">
      <c r="A56" s="532"/>
      <c r="B56" s="504">
        <f t="shared" si="6"/>
        <v>15</v>
      </c>
      <c r="C56" s="525" t="s">
        <v>122</v>
      </c>
      <c r="D56" s="506">
        <f t="shared" si="7"/>
        <v>114</v>
      </c>
      <c r="E56" s="530"/>
      <c r="F56" s="531"/>
      <c r="G56" s="506">
        <f t="shared" si="8"/>
        <v>133</v>
      </c>
      <c r="H56" s="530"/>
      <c r="I56" s="531"/>
      <c r="J56" s="506">
        <f t="shared" si="9"/>
        <v>152</v>
      </c>
      <c r="K56" s="530"/>
      <c r="L56" s="531"/>
      <c r="M56" s="507">
        <f t="shared" si="10"/>
        <v>171</v>
      </c>
      <c r="N56" s="530"/>
      <c r="O56" s="531"/>
      <c r="P56" s="510">
        <f t="shared" si="11"/>
        <v>190</v>
      </c>
      <c r="Q56" s="530"/>
      <c r="R56" s="531"/>
      <c r="S56" s="525"/>
    </row>
    <row r="57" spans="1:19" ht="15" x14ac:dyDescent="0.25">
      <c r="A57" s="532"/>
      <c r="B57" s="504">
        <f t="shared" si="6"/>
        <v>16</v>
      </c>
      <c r="C57" s="525" t="s">
        <v>123</v>
      </c>
      <c r="D57" s="506">
        <f t="shared" si="7"/>
        <v>115</v>
      </c>
      <c r="E57" s="530"/>
      <c r="F57" s="531"/>
      <c r="G57" s="506">
        <f t="shared" si="8"/>
        <v>134</v>
      </c>
      <c r="H57" s="530"/>
      <c r="I57" s="531"/>
      <c r="J57" s="506">
        <f t="shared" si="9"/>
        <v>153</v>
      </c>
      <c r="K57" s="530"/>
      <c r="L57" s="531"/>
      <c r="M57" s="507">
        <f t="shared" si="10"/>
        <v>172</v>
      </c>
      <c r="N57" s="530"/>
      <c r="O57" s="531"/>
      <c r="P57" s="510">
        <f t="shared" si="11"/>
        <v>191</v>
      </c>
      <c r="Q57" s="530"/>
      <c r="R57" s="531"/>
      <c r="S57" s="525"/>
    </row>
    <row r="58" spans="1:19" ht="15" x14ac:dyDescent="0.25">
      <c r="A58" s="532"/>
      <c r="B58" s="504">
        <f t="shared" si="6"/>
        <v>17</v>
      </c>
      <c r="C58" s="525" t="s">
        <v>124</v>
      </c>
      <c r="D58" s="506">
        <f t="shared" si="7"/>
        <v>116</v>
      </c>
      <c r="E58" s="530"/>
      <c r="F58" s="531"/>
      <c r="G58" s="506">
        <f t="shared" si="8"/>
        <v>135</v>
      </c>
      <c r="H58" s="530"/>
      <c r="I58" s="531"/>
      <c r="J58" s="506">
        <f t="shared" si="9"/>
        <v>154</v>
      </c>
      <c r="K58" s="530"/>
      <c r="L58" s="531"/>
      <c r="M58" s="507">
        <f t="shared" si="10"/>
        <v>173</v>
      </c>
      <c r="N58" s="530"/>
      <c r="O58" s="531"/>
      <c r="P58" s="510">
        <f t="shared" si="11"/>
        <v>192</v>
      </c>
      <c r="Q58" s="530"/>
      <c r="R58" s="531"/>
      <c r="S58" s="525"/>
    </row>
    <row r="59" spans="1:19" ht="15" x14ac:dyDescent="0.25">
      <c r="A59" s="532"/>
      <c r="B59" s="504">
        <f t="shared" si="6"/>
        <v>18</v>
      </c>
      <c r="C59" s="533" t="s">
        <v>125</v>
      </c>
      <c r="D59" s="506">
        <f t="shared" si="7"/>
        <v>117</v>
      </c>
      <c r="E59" s="530"/>
      <c r="F59" s="531"/>
      <c r="G59" s="506">
        <f t="shared" si="8"/>
        <v>136</v>
      </c>
      <c r="H59" s="530"/>
      <c r="I59" s="531"/>
      <c r="J59" s="506">
        <f t="shared" si="9"/>
        <v>155</v>
      </c>
      <c r="K59" s="530"/>
      <c r="L59" s="531"/>
      <c r="M59" s="507">
        <f t="shared" si="10"/>
        <v>174</v>
      </c>
      <c r="N59" s="530"/>
      <c r="O59" s="531"/>
      <c r="P59" s="510">
        <f t="shared" si="11"/>
        <v>193</v>
      </c>
      <c r="Q59" s="530"/>
      <c r="R59" s="531"/>
      <c r="S59" s="525"/>
    </row>
    <row r="60" spans="1:19" ht="15" x14ac:dyDescent="0.25">
      <c r="A60" s="534"/>
      <c r="B60" s="535">
        <v>99</v>
      </c>
      <c r="C60" s="536" t="s">
        <v>126</v>
      </c>
      <c r="D60" s="537">
        <f t="shared" si="7"/>
        <v>118</v>
      </c>
      <c r="E60" s="538"/>
      <c r="F60" s="539"/>
      <c r="G60" s="537">
        <f t="shared" si="8"/>
        <v>137</v>
      </c>
      <c r="H60" s="538"/>
      <c r="I60" s="539"/>
      <c r="J60" s="537">
        <f t="shared" si="9"/>
        <v>156</v>
      </c>
      <c r="K60" s="538"/>
      <c r="L60" s="539"/>
      <c r="M60" s="544">
        <f t="shared" si="10"/>
        <v>175</v>
      </c>
      <c r="N60" s="536"/>
      <c r="O60" s="536"/>
      <c r="P60" s="510">
        <f t="shared" si="11"/>
        <v>194</v>
      </c>
      <c r="Q60" s="538"/>
      <c r="R60" s="539"/>
      <c r="S60" s="525"/>
    </row>
  </sheetData>
  <mergeCells count="5">
    <mergeCell ref="P1:R1"/>
    <mergeCell ref="A3:R3"/>
    <mergeCell ref="A4:R4"/>
    <mergeCell ref="P7:R7"/>
    <mergeCell ref="P37:R37"/>
  </mergeCells>
  <printOptions horizontalCentered="1"/>
  <pageMargins left="0" right="0" top="0.74803149606299213" bottom="0.15748031496062992" header="0.31496062992125984" footer="0.31496062992125984"/>
  <pageSetup paperSize="9" scale="60" fitToHeight="0" orientation="landscape" verticalDpi="597" r:id="rId1"/>
  <headerFooter>
    <oddHeader>&amp;C&amp;G</oddHeader>
  </headerFooter>
  <colBreaks count="1" manualBreakCount="1">
    <brk id="18" max="1048575" man="1"/>
  </col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53"/>
  <sheetViews>
    <sheetView showGridLines="0" view="pageBreakPreview" zoomScale="67" zoomScaleNormal="63" zoomScaleSheetLayoutView="67" workbookViewId="0">
      <selection activeCell="A4" sqref="A4:S4"/>
    </sheetView>
  </sheetViews>
  <sheetFormatPr defaultRowHeight="14.25" x14ac:dyDescent="0.2"/>
  <cols>
    <col min="1" max="1" width="51.42578125" style="11" customWidth="1"/>
    <col min="2" max="2" width="6.5703125" style="11" customWidth="1"/>
    <col min="3" max="3" width="13.5703125" style="11" customWidth="1"/>
    <col min="4" max="4" width="4.5703125" style="11" customWidth="1"/>
    <col min="5" max="5" width="13" style="11" customWidth="1"/>
    <col min="6" max="6" width="6.140625" style="11" customWidth="1"/>
    <col min="7" max="7" width="12" style="11" customWidth="1"/>
    <col min="8" max="8" width="4.85546875" style="11" bestFit="1" customWidth="1"/>
    <col min="9" max="9" width="12.140625" style="11" customWidth="1"/>
    <col min="10" max="10" width="7.5703125" style="11" customWidth="1"/>
    <col min="11" max="11" width="14.7109375" style="11" customWidth="1"/>
    <col min="12" max="12" width="4.85546875" style="11" bestFit="1" customWidth="1"/>
    <col min="13" max="13" width="12.85546875" style="11" customWidth="1"/>
    <col min="14" max="14" width="5.28515625" style="11" customWidth="1"/>
    <col min="15" max="15" width="11.140625" style="11" customWidth="1"/>
    <col min="16" max="16" width="5.7109375" style="11" customWidth="1"/>
    <col min="17" max="17" width="12.85546875" style="11" customWidth="1"/>
    <col min="18" max="18" width="5.42578125" style="11" customWidth="1"/>
    <col min="19" max="19" width="13.7109375" style="11" customWidth="1"/>
    <col min="20" max="20" width="4.42578125" style="11" customWidth="1"/>
    <col min="21" max="21" width="25.85546875" style="11" customWidth="1"/>
    <col min="22" max="251" width="9.140625" style="11"/>
    <col min="252" max="252" width="51.42578125" style="11" customWidth="1"/>
    <col min="253" max="253" width="3.85546875" style="11" customWidth="1"/>
    <col min="254" max="254" width="13.5703125" style="11" customWidth="1"/>
    <col min="255" max="255" width="4.5703125" style="11" customWidth="1"/>
    <col min="256" max="256" width="13" style="11" customWidth="1"/>
    <col min="257" max="257" width="3.85546875" style="11" customWidth="1"/>
    <col min="258" max="258" width="12" style="11" customWidth="1"/>
    <col min="259" max="259" width="4" style="11" bestFit="1" customWidth="1"/>
    <col min="260" max="260" width="12.140625" style="11" customWidth="1"/>
    <col min="261" max="261" width="3.7109375" style="11" customWidth="1"/>
    <col min="262" max="262" width="14.7109375" style="11" customWidth="1"/>
    <col min="263" max="263" width="4" style="11" bestFit="1" customWidth="1"/>
    <col min="264" max="264" width="12.85546875" style="11" customWidth="1"/>
    <col min="265" max="265" width="3.7109375" style="11" customWidth="1"/>
    <col min="266" max="266" width="11.140625" style="11" customWidth="1"/>
    <col min="267" max="267" width="3.85546875" style="11" customWidth="1"/>
    <col min="268" max="268" width="12.85546875" style="11" customWidth="1"/>
    <col min="269" max="269" width="7.42578125" style="11" customWidth="1"/>
    <col min="270" max="270" width="13.7109375" style="11" customWidth="1"/>
    <col min="271" max="507" width="9.140625" style="11"/>
    <col min="508" max="508" width="51.42578125" style="11" customWidth="1"/>
    <col min="509" max="509" width="3.85546875" style="11" customWidth="1"/>
    <col min="510" max="510" width="13.5703125" style="11" customWidth="1"/>
    <col min="511" max="511" width="4.5703125" style="11" customWidth="1"/>
    <col min="512" max="512" width="13" style="11" customWidth="1"/>
    <col min="513" max="513" width="3.85546875" style="11" customWidth="1"/>
    <col min="514" max="514" width="12" style="11" customWidth="1"/>
    <col min="515" max="515" width="4" style="11" bestFit="1" customWidth="1"/>
    <col min="516" max="516" width="12.140625" style="11" customWidth="1"/>
    <col min="517" max="517" width="3.7109375" style="11" customWidth="1"/>
    <col min="518" max="518" width="14.7109375" style="11" customWidth="1"/>
    <col min="519" max="519" width="4" style="11" bestFit="1" customWidth="1"/>
    <col min="520" max="520" width="12.85546875" style="11" customWidth="1"/>
    <col min="521" max="521" width="3.7109375" style="11" customWidth="1"/>
    <col min="522" max="522" width="11.140625" style="11" customWidth="1"/>
    <col min="523" max="523" width="3.85546875" style="11" customWidth="1"/>
    <col min="524" max="524" width="12.85546875" style="11" customWidth="1"/>
    <col min="525" max="525" width="7.42578125" style="11" customWidth="1"/>
    <col min="526" max="526" width="13.7109375" style="11" customWidth="1"/>
    <col min="527" max="763" width="9.140625" style="11"/>
    <col min="764" max="764" width="51.42578125" style="11" customWidth="1"/>
    <col min="765" max="765" width="3.85546875" style="11" customWidth="1"/>
    <col min="766" max="766" width="13.5703125" style="11" customWidth="1"/>
    <col min="767" max="767" width="4.5703125" style="11" customWidth="1"/>
    <col min="768" max="768" width="13" style="11" customWidth="1"/>
    <col min="769" max="769" width="3.85546875" style="11" customWidth="1"/>
    <col min="770" max="770" width="12" style="11" customWidth="1"/>
    <col min="771" max="771" width="4" style="11" bestFit="1" customWidth="1"/>
    <col min="772" max="772" width="12.140625" style="11" customWidth="1"/>
    <col min="773" max="773" width="3.7109375" style="11" customWidth="1"/>
    <col min="774" max="774" width="14.7109375" style="11" customWidth="1"/>
    <col min="775" max="775" width="4" style="11" bestFit="1" customWidth="1"/>
    <col min="776" max="776" width="12.85546875" style="11" customWidth="1"/>
    <col min="777" max="777" width="3.7109375" style="11" customWidth="1"/>
    <col min="778" max="778" width="11.140625" style="11" customWidth="1"/>
    <col min="779" max="779" width="3.85546875" style="11" customWidth="1"/>
    <col min="780" max="780" width="12.85546875" style="11" customWidth="1"/>
    <col min="781" max="781" width="7.42578125" style="11" customWidth="1"/>
    <col min="782" max="782" width="13.7109375" style="11" customWidth="1"/>
    <col min="783" max="1019" width="9.140625" style="11"/>
    <col min="1020" max="1020" width="51.42578125" style="11" customWidth="1"/>
    <col min="1021" max="1021" width="3.85546875" style="11" customWidth="1"/>
    <col min="1022" max="1022" width="13.5703125" style="11" customWidth="1"/>
    <col min="1023" max="1023" width="4.5703125" style="11" customWidth="1"/>
    <col min="1024" max="1024" width="13" style="11" customWidth="1"/>
    <col min="1025" max="1025" width="3.85546875" style="11" customWidth="1"/>
    <col min="1026" max="1026" width="12" style="11" customWidth="1"/>
    <col min="1027" max="1027" width="4" style="11" bestFit="1" customWidth="1"/>
    <col min="1028" max="1028" width="12.140625" style="11" customWidth="1"/>
    <col min="1029" max="1029" width="3.7109375" style="11" customWidth="1"/>
    <col min="1030" max="1030" width="14.7109375" style="11" customWidth="1"/>
    <col min="1031" max="1031" width="4" style="11" bestFit="1" customWidth="1"/>
    <col min="1032" max="1032" width="12.85546875" style="11" customWidth="1"/>
    <col min="1033" max="1033" width="3.7109375" style="11" customWidth="1"/>
    <col min="1034" max="1034" width="11.140625" style="11" customWidth="1"/>
    <col min="1035" max="1035" width="3.85546875" style="11" customWidth="1"/>
    <col min="1036" max="1036" width="12.85546875" style="11" customWidth="1"/>
    <col min="1037" max="1037" width="7.42578125" style="11" customWidth="1"/>
    <col min="1038" max="1038" width="13.7109375" style="11" customWidth="1"/>
    <col min="1039" max="1275" width="9.140625" style="11"/>
    <col min="1276" max="1276" width="51.42578125" style="11" customWidth="1"/>
    <col min="1277" max="1277" width="3.85546875" style="11" customWidth="1"/>
    <col min="1278" max="1278" width="13.5703125" style="11" customWidth="1"/>
    <col min="1279" max="1279" width="4.5703125" style="11" customWidth="1"/>
    <col min="1280" max="1280" width="13" style="11" customWidth="1"/>
    <col min="1281" max="1281" width="3.85546875" style="11" customWidth="1"/>
    <col min="1282" max="1282" width="12" style="11" customWidth="1"/>
    <col min="1283" max="1283" width="4" style="11" bestFit="1" customWidth="1"/>
    <col min="1284" max="1284" width="12.140625" style="11" customWidth="1"/>
    <col min="1285" max="1285" width="3.7109375" style="11" customWidth="1"/>
    <col min="1286" max="1286" width="14.7109375" style="11" customWidth="1"/>
    <col min="1287" max="1287" width="4" style="11" bestFit="1" customWidth="1"/>
    <col min="1288" max="1288" width="12.85546875" style="11" customWidth="1"/>
    <col min="1289" max="1289" width="3.7109375" style="11" customWidth="1"/>
    <col min="1290" max="1290" width="11.140625" style="11" customWidth="1"/>
    <col min="1291" max="1291" width="3.85546875" style="11" customWidth="1"/>
    <col min="1292" max="1292" width="12.85546875" style="11" customWidth="1"/>
    <col min="1293" max="1293" width="7.42578125" style="11" customWidth="1"/>
    <col min="1294" max="1294" width="13.7109375" style="11" customWidth="1"/>
    <col min="1295" max="1531" width="9.140625" style="11"/>
    <col min="1532" max="1532" width="51.42578125" style="11" customWidth="1"/>
    <col min="1533" max="1533" width="3.85546875" style="11" customWidth="1"/>
    <col min="1534" max="1534" width="13.5703125" style="11" customWidth="1"/>
    <col min="1535" max="1535" width="4.5703125" style="11" customWidth="1"/>
    <col min="1536" max="1536" width="13" style="11" customWidth="1"/>
    <col min="1537" max="1537" width="3.85546875" style="11" customWidth="1"/>
    <col min="1538" max="1538" width="12" style="11" customWidth="1"/>
    <col min="1539" max="1539" width="4" style="11" bestFit="1" customWidth="1"/>
    <col min="1540" max="1540" width="12.140625" style="11" customWidth="1"/>
    <col min="1541" max="1541" width="3.7109375" style="11" customWidth="1"/>
    <col min="1542" max="1542" width="14.7109375" style="11" customWidth="1"/>
    <col min="1543" max="1543" width="4" style="11" bestFit="1" customWidth="1"/>
    <col min="1544" max="1544" width="12.85546875" style="11" customWidth="1"/>
    <col min="1545" max="1545" width="3.7109375" style="11" customWidth="1"/>
    <col min="1546" max="1546" width="11.140625" style="11" customWidth="1"/>
    <col min="1547" max="1547" width="3.85546875" style="11" customWidth="1"/>
    <col min="1548" max="1548" width="12.85546875" style="11" customWidth="1"/>
    <col min="1549" max="1549" width="7.42578125" style="11" customWidth="1"/>
    <col min="1550" max="1550" width="13.7109375" style="11" customWidth="1"/>
    <col min="1551" max="1787" width="9.140625" style="11"/>
    <col min="1788" max="1788" width="51.42578125" style="11" customWidth="1"/>
    <col min="1789" max="1789" width="3.85546875" style="11" customWidth="1"/>
    <col min="1790" max="1790" width="13.5703125" style="11" customWidth="1"/>
    <col min="1791" max="1791" width="4.5703125" style="11" customWidth="1"/>
    <col min="1792" max="1792" width="13" style="11" customWidth="1"/>
    <col min="1793" max="1793" width="3.85546875" style="11" customWidth="1"/>
    <col min="1794" max="1794" width="12" style="11" customWidth="1"/>
    <col min="1795" max="1795" width="4" style="11" bestFit="1" customWidth="1"/>
    <col min="1796" max="1796" width="12.140625" style="11" customWidth="1"/>
    <col min="1797" max="1797" width="3.7109375" style="11" customWidth="1"/>
    <col min="1798" max="1798" width="14.7109375" style="11" customWidth="1"/>
    <col min="1799" max="1799" width="4" style="11" bestFit="1" customWidth="1"/>
    <col min="1800" max="1800" width="12.85546875" style="11" customWidth="1"/>
    <col min="1801" max="1801" width="3.7109375" style="11" customWidth="1"/>
    <col min="1802" max="1802" width="11.140625" style="11" customWidth="1"/>
    <col min="1803" max="1803" width="3.85546875" style="11" customWidth="1"/>
    <col min="1804" max="1804" width="12.85546875" style="11" customWidth="1"/>
    <col min="1805" max="1805" width="7.42578125" style="11" customWidth="1"/>
    <col min="1806" max="1806" width="13.7109375" style="11" customWidth="1"/>
    <col min="1807" max="2043" width="9.140625" style="11"/>
    <col min="2044" max="2044" width="51.42578125" style="11" customWidth="1"/>
    <col min="2045" max="2045" width="3.85546875" style="11" customWidth="1"/>
    <col min="2046" max="2046" width="13.5703125" style="11" customWidth="1"/>
    <col min="2047" max="2047" width="4.5703125" style="11" customWidth="1"/>
    <col min="2048" max="2048" width="13" style="11" customWidth="1"/>
    <col min="2049" max="2049" width="3.85546875" style="11" customWidth="1"/>
    <col min="2050" max="2050" width="12" style="11" customWidth="1"/>
    <col min="2051" max="2051" width="4" style="11" bestFit="1" customWidth="1"/>
    <col min="2052" max="2052" width="12.140625" style="11" customWidth="1"/>
    <col min="2053" max="2053" width="3.7109375" style="11" customWidth="1"/>
    <col min="2054" max="2054" width="14.7109375" style="11" customWidth="1"/>
    <col min="2055" max="2055" width="4" style="11" bestFit="1" customWidth="1"/>
    <col min="2056" max="2056" width="12.85546875" style="11" customWidth="1"/>
    <col min="2057" max="2057" width="3.7109375" style="11" customWidth="1"/>
    <col min="2058" max="2058" width="11.140625" style="11" customWidth="1"/>
    <col min="2059" max="2059" width="3.85546875" style="11" customWidth="1"/>
    <col min="2060" max="2060" width="12.85546875" style="11" customWidth="1"/>
    <col min="2061" max="2061" width="7.42578125" style="11" customWidth="1"/>
    <col min="2062" max="2062" width="13.7109375" style="11" customWidth="1"/>
    <col min="2063" max="2299" width="9.140625" style="11"/>
    <col min="2300" max="2300" width="51.42578125" style="11" customWidth="1"/>
    <col min="2301" max="2301" width="3.85546875" style="11" customWidth="1"/>
    <col min="2302" max="2302" width="13.5703125" style="11" customWidth="1"/>
    <col min="2303" max="2303" width="4.5703125" style="11" customWidth="1"/>
    <col min="2304" max="2304" width="13" style="11" customWidth="1"/>
    <col min="2305" max="2305" width="3.85546875" style="11" customWidth="1"/>
    <col min="2306" max="2306" width="12" style="11" customWidth="1"/>
    <col min="2307" max="2307" width="4" style="11" bestFit="1" customWidth="1"/>
    <col min="2308" max="2308" width="12.140625" style="11" customWidth="1"/>
    <col min="2309" max="2309" width="3.7109375" style="11" customWidth="1"/>
    <col min="2310" max="2310" width="14.7109375" style="11" customWidth="1"/>
    <col min="2311" max="2311" width="4" style="11" bestFit="1" customWidth="1"/>
    <col min="2312" max="2312" width="12.85546875" style="11" customWidth="1"/>
    <col min="2313" max="2313" width="3.7109375" style="11" customWidth="1"/>
    <col min="2314" max="2314" width="11.140625" style="11" customWidth="1"/>
    <col min="2315" max="2315" width="3.85546875" style="11" customWidth="1"/>
    <col min="2316" max="2316" width="12.85546875" style="11" customWidth="1"/>
    <col min="2317" max="2317" width="7.42578125" style="11" customWidth="1"/>
    <col min="2318" max="2318" width="13.7109375" style="11" customWidth="1"/>
    <col min="2319" max="2555" width="9.140625" style="11"/>
    <col min="2556" max="2556" width="51.42578125" style="11" customWidth="1"/>
    <col min="2557" max="2557" width="3.85546875" style="11" customWidth="1"/>
    <col min="2558" max="2558" width="13.5703125" style="11" customWidth="1"/>
    <col min="2559" max="2559" width="4.5703125" style="11" customWidth="1"/>
    <col min="2560" max="2560" width="13" style="11" customWidth="1"/>
    <col min="2561" max="2561" width="3.85546875" style="11" customWidth="1"/>
    <col min="2562" max="2562" width="12" style="11" customWidth="1"/>
    <col min="2563" max="2563" width="4" style="11" bestFit="1" customWidth="1"/>
    <col min="2564" max="2564" width="12.140625" style="11" customWidth="1"/>
    <col min="2565" max="2565" width="3.7109375" style="11" customWidth="1"/>
    <col min="2566" max="2566" width="14.7109375" style="11" customWidth="1"/>
    <col min="2567" max="2567" width="4" style="11" bestFit="1" customWidth="1"/>
    <col min="2568" max="2568" width="12.85546875" style="11" customWidth="1"/>
    <col min="2569" max="2569" width="3.7109375" style="11" customWidth="1"/>
    <col min="2570" max="2570" width="11.140625" style="11" customWidth="1"/>
    <col min="2571" max="2571" width="3.85546875" style="11" customWidth="1"/>
    <col min="2572" max="2572" width="12.85546875" style="11" customWidth="1"/>
    <col min="2573" max="2573" width="7.42578125" style="11" customWidth="1"/>
    <col min="2574" max="2574" width="13.7109375" style="11" customWidth="1"/>
    <col min="2575" max="2811" width="9.140625" style="11"/>
    <col min="2812" max="2812" width="51.42578125" style="11" customWidth="1"/>
    <col min="2813" max="2813" width="3.85546875" style="11" customWidth="1"/>
    <col min="2814" max="2814" width="13.5703125" style="11" customWidth="1"/>
    <col min="2815" max="2815" width="4.5703125" style="11" customWidth="1"/>
    <col min="2816" max="2816" width="13" style="11" customWidth="1"/>
    <col min="2817" max="2817" width="3.85546875" style="11" customWidth="1"/>
    <col min="2818" max="2818" width="12" style="11" customWidth="1"/>
    <col min="2819" max="2819" width="4" style="11" bestFit="1" customWidth="1"/>
    <col min="2820" max="2820" width="12.140625" style="11" customWidth="1"/>
    <col min="2821" max="2821" width="3.7109375" style="11" customWidth="1"/>
    <col min="2822" max="2822" width="14.7109375" style="11" customWidth="1"/>
    <col min="2823" max="2823" width="4" style="11" bestFit="1" customWidth="1"/>
    <col min="2824" max="2824" width="12.85546875" style="11" customWidth="1"/>
    <col min="2825" max="2825" width="3.7109375" style="11" customWidth="1"/>
    <col min="2826" max="2826" width="11.140625" style="11" customWidth="1"/>
    <col min="2827" max="2827" width="3.85546875" style="11" customWidth="1"/>
    <col min="2828" max="2828" width="12.85546875" style="11" customWidth="1"/>
    <col min="2829" max="2829" width="7.42578125" style="11" customWidth="1"/>
    <col min="2830" max="2830" width="13.7109375" style="11" customWidth="1"/>
    <col min="2831" max="3067" width="9.140625" style="11"/>
    <col min="3068" max="3068" width="51.42578125" style="11" customWidth="1"/>
    <col min="3069" max="3069" width="3.85546875" style="11" customWidth="1"/>
    <col min="3070" max="3070" width="13.5703125" style="11" customWidth="1"/>
    <col min="3071" max="3071" width="4.5703125" style="11" customWidth="1"/>
    <col min="3072" max="3072" width="13" style="11" customWidth="1"/>
    <col min="3073" max="3073" width="3.85546875" style="11" customWidth="1"/>
    <col min="3074" max="3074" width="12" style="11" customWidth="1"/>
    <col min="3075" max="3075" width="4" style="11" bestFit="1" customWidth="1"/>
    <col min="3076" max="3076" width="12.140625" style="11" customWidth="1"/>
    <col min="3077" max="3077" width="3.7109375" style="11" customWidth="1"/>
    <col min="3078" max="3078" width="14.7109375" style="11" customWidth="1"/>
    <col min="3079" max="3079" width="4" style="11" bestFit="1" customWidth="1"/>
    <col min="3080" max="3080" width="12.85546875" style="11" customWidth="1"/>
    <col min="3081" max="3081" width="3.7109375" style="11" customWidth="1"/>
    <col min="3082" max="3082" width="11.140625" style="11" customWidth="1"/>
    <col min="3083" max="3083" width="3.85546875" style="11" customWidth="1"/>
    <col min="3084" max="3084" width="12.85546875" style="11" customWidth="1"/>
    <col min="3085" max="3085" width="7.42578125" style="11" customWidth="1"/>
    <col min="3086" max="3086" width="13.7109375" style="11" customWidth="1"/>
    <col min="3087" max="3323" width="9.140625" style="11"/>
    <col min="3324" max="3324" width="51.42578125" style="11" customWidth="1"/>
    <col min="3325" max="3325" width="3.85546875" style="11" customWidth="1"/>
    <col min="3326" max="3326" width="13.5703125" style="11" customWidth="1"/>
    <col min="3327" max="3327" width="4.5703125" style="11" customWidth="1"/>
    <col min="3328" max="3328" width="13" style="11" customWidth="1"/>
    <col min="3329" max="3329" width="3.85546875" style="11" customWidth="1"/>
    <col min="3330" max="3330" width="12" style="11" customWidth="1"/>
    <col min="3331" max="3331" width="4" style="11" bestFit="1" customWidth="1"/>
    <col min="3332" max="3332" width="12.140625" style="11" customWidth="1"/>
    <col min="3333" max="3333" width="3.7109375" style="11" customWidth="1"/>
    <col min="3334" max="3334" width="14.7109375" style="11" customWidth="1"/>
    <col min="3335" max="3335" width="4" style="11" bestFit="1" customWidth="1"/>
    <col min="3336" max="3336" width="12.85546875" style="11" customWidth="1"/>
    <col min="3337" max="3337" width="3.7109375" style="11" customWidth="1"/>
    <col min="3338" max="3338" width="11.140625" style="11" customWidth="1"/>
    <col min="3339" max="3339" width="3.85546875" style="11" customWidth="1"/>
    <col min="3340" max="3340" width="12.85546875" style="11" customWidth="1"/>
    <col min="3341" max="3341" width="7.42578125" style="11" customWidth="1"/>
    <col min="3342" max="3342" width="13.7109375" style="11" customWidth="1"/>
    <col min="3343" max="3579" width="9.140625" style="11"/>
    <col min="3580" max="3580" width="51.42578125" style="11" customWidth="1"/>
    <col min="3581" max="3581" width="3.85546875" style="11" customWidth="1"/>
    <col min="3582" max="3582" width="13.5703125" style="11" customWidth="1"/>
    <col min="3583" max="3583" width="4.5703125" style="11" customWidth="1"/>
    <col min="3584" max="3584" width="13" style="11" customWidth="1"/>
    <col min="3585" max="3585" width="3.85546875" style="11" customWidth="1"/>
    <col min="3586" max="3586" width="12" style="11" customWidth="1"/>
    <col min="3587" max="3587" width="4" style="11" bestFit="1" customWidth="1"/>
    <col min="3588" max="3588" width="12.140625" style="11" customWidth="1"/>
    <col min="3589" max="3589" width="3.7109375" style="11" customWidth="1"/>
    <col min="3590" max="3590" width="14.7109375" style="11" customWidth="1"/>
    <col min="3591" max="3591" width="4" style="11" bestFit="1" customWidth="1"/>
    <col min="3592" max="3592" width="12.85546875" style="11" customWidth="1"/>
    <col min="3593" max="3593" width="3.7109375" style="11" customWidth="1"/>
    <col min="3594" max="3594" width="11.140625" style="11" customWidth="1"/>
    <col min="3595" max="3595" width="3.85546875" style="11" customWidth="1"/>
    <col min="3596" max="3596" width="12.85546875" style="11" customWidth="1"/>
    <col min="3597" max="3597" width="7.42578125" style="11" customWidth="1"/>
    <col min="3598" max="3598" width="13.7109375" style="11" customWidth="1"/>
    <col min="3599" max="3835" width="9.140625" style="11"/>
    <col min="3836" max="3836" width="51.42578125" style="11" customWidth="1"/>
    <col min="3837" max="3837" width="3.85546875" style="11" customWidth="1"/>
    <col min="3838" max="3838" width="13.5703125" style="11" customWidth="1"/>
    <col min="3839" max="3839" width="4.5703125" style="11" customWidth="1"/>
    <col min="3840" max="3840" width="13" style="11" customWidth="1"/>
    <col min="3841" max="3841" width="3.85546875" style="11" customWidth="1"/>
    <col min="3842" max="3842" width="12" style="11" customWidth="1"/>
    <col min="3843" max="3843" width="4" style="11" bestFit="1" customWidth="1"/>
    <col min="3844" max="3844" width="12.140625" style="11" customWidth="1"/>
    <col min="3845" max="3845" width="3.7109375" style="11" customWidth="1"/>
    <col min="3846" max="3846" width="14.7109375" style="11" customWidth="1"/>
    <col min="3847" max="3847" width="4" style="11" bestFit="1" customWidth="1"/>
    <col min="3848" max="3848" width="12.85546875" style="11" customWidth="1"/>
    <col min="3849" max="3849" width="3.7109375" style="11" customWidth="1"/>
    <col min="3850" max="3850" width="11.140625" style="11" customWidth="1"/>
    <col min="3851" max="3851" width="3.85546875" style="11" customWidth="1"/>
    <col min="3852" max="3852" width="12.85546875" style="11" customWidth="1"/>
    <col min="3853" max="3853" width="7.42578125" style="11" customWidth="1"/>
    <col min="3854" max="3854" width="13.7109375" style="11" customWidth="1"/>
    <col min="3855" max="4091" width="9.140625" style="11"/>
    <col min="4092" max="4092" width="51.42578125" style="11" customWidth="1"/>
    <col min="4093" max="4093" width="3.85546875" style="11" customWidth="1"/>
    <col min="4094" max="4094" width="13.5703125" style="11" customWidth="1"/>
    <col min="4095" max="4095" width="4.5703125" style="11" customWidth="1"/>
    <col min="4096" max="4096" width="13" style="11" customWidth="1"/>
    <col min="4097" max="4097" width="3.85546875" style="11" customWidth="1"/>
    <col min="4098" max="4098" width="12" style="11" customWidth="1"/>
    <col min="4099" max="4099" width="4" style="11" bestFit="1" customWidth="1"/>
    <col min="4100" max="4100" width="12.140625" style="11" customWidth="1"/>
    <col min="4101" max="4101" width="3.7109375" style="11" customWidth="1"/>
    <col min="4102" max="4102" width="14.7109375" style="11" customWidth="1"/>
    <col min="4103" max="4103" width="4" style="11" bestFit="1" customWidth="1"/>
    <col min="4104" max="4104" width="12.85546875" style="11" customWidth="1"/>
    <col min="4105" max="4105" width="3.7109375" style="11" customWidth="1"/>
    <col min="4106" max="4106" width="11.140625" style="11" customWidth="1"/>
    <col min="4107" max="4107" width="3.85546875" style="11" customWidth="1"/>
    <col min="4108" max="4108" width="12.85546875" style="11" customWidth="1"/>
    <col min="4109" max="4109" width="7.42578125" style="11" customWidth="1"/>
    <col min="4110" max="4110" width="13.7109375" style="11" customWidth="1"/>
    <col min="4111" max="4347" width="9.140625" style="11"/>
    <col min="4348" max="4348" width="51.42578125" style="11" customWidth="1"/>
    <col min="4349" max="4349" width="3.85546875" style="11" customWidth="1"/>
    <col min="4350" max="4350" width="13.5703125" style="11" customWidth="1"/>
    <col min="4351" max="4351" width="4.5703125" style="11" customWidth="1"/>
    <col min="4352" max="4352" width="13" style="11" customWidth="1"/>
    <col min="4353" max="4353" width="3.85546875" style="11" customWidth="1"/>
    <col min="4354" max="4354" width="12" style="11" customWidth="1"/>
    <col min="4355" max="4355" width="4" style="11" bestFit="1" customWidth="1"/>
    <col min="4356" max="4356" width="12.140625" style="11" customWidth="1"/>
    <col min="4357" max="4357" width="3.7109375" style="11" customWidth="1"/>
    <col min="4358" max="4358" width="14.7109375" style="11" customWidth="1"/>
    <col min="4359" max="4359" width="4" style="11" bestFit="1" customWidth="1"/>
    <col min="4360" max="4360" width="12.85546875" style="11" customWidth="1"/>
    <col min="4361" max="4361" width="3.7109375" style="11" customWidth="1"/>
    <col min="4362" max="4362" width="11.140625" style="11" customWidth="1"/>
    <col min="4363" max="4363" width="3.85546875" style="11" customWidth="1"/>
    <col min="4364" max="4364" width="12.85546875" style="11" customWidth="1"/>
    <col min="4365" max="4365" width="7.42578125" style="11" customWidth="1"/>
    <col min="4366" max="4366" width="13.7109375" style="11" customWidth="1"/>
    <col min="4367" max="4603" width="9.140625" style="11"/>
    <col min="4604" max="4604" width="51.42578125" style="11" customWidth="1"/>
    <col min="4605" max="4605" width="3.85546875" style="11" customWidth="1"/>
    <col min="4606" max="4606" width="13.5703125" style="11" customWidth="1"/>
    <col min="4607" max="4607" width="4.5703125" style="11" customWidth="1"/>
    <col min="4608" max="4608" width="13" style="11" customWidth="1"/>
    <col min="4609" max="4609" width="3.85546875" style="11" customWidth="1"/>
    <col min="4610" max="4610" width="12" style="11" customWidth="1"/>
    <col min="4611" max="4611" width="4" style="11" bestFit="1" customWidth="1"/>
    <col min="4612" max="4612" width="12.140625" style="11" customWidth="1"/>
    <col min="4613" max="4613" width="3.7109375" style="11" customWidth="1"/>
    <col min="4614" max="4614" width="14.7109375" style="11" customWidth="1"/>
    <col min="4615" max="4615" width="4" style="11" bestFit="1" customWidth="1"/>
    <col min="4616" max="4616" width="12.85546875" style="11" customWidth="1"/>
    <col min="4617" max="4617" width="3.7109375" style="11" customWidth="1"/>
    <col min="4618" max="4618" width="11.140625" style="11" customWidth="1"/>
    <col min="4619" max="4619" width="3.85546875" style="11" customWidth="1"/>
    <col min="4620" max="4620" width="12.85546875" style="11" customWidth="1"/>
    <col min="4621" max="4621" width="7.42578125" style="11" customWidth="1"/>
    <col min="4622" max="4622" width="13.7109375" style="11" customWidth="1"/>
    <col min="4623" max="4859" width="9.140625" style="11"/>
    <col min="4860" max="4860" width="51.42578125" style="11" customWidth="1"/>
    <col min="4861" max="4861" width="3.85546875" style="11" customWidth="1"/>
    <col min="4862" max="4862" width="13.5703125" style="11" customWidth="1"/>
    <col min="4863" max="4863" width="4.5703125" style="11" customWidth="1"/>
    <col min="4864" max="4864" width="13" style="11" customWidth="1"/>
    <col min="4865" max="4865" width="3.85546875" style="11" customWidth="1"/>
    <col min="4866" max="4866" width="12" style="11" customWidth="1"/>
    <col min="4867" max="4867" width="4" style="11" bestFit="1" customWidth="1"/>
    <col min="4868" max="4868" width="12.140625" style="11" customWidth="1"/>
    <col min="4869" max="4869" width="3.7109375" style="11" customWidth="1"/>
    <col min="4870" max="4870" width="14.7109375" style="11" customWidth="1"/>
    <col min="4871" max="4871" width="4" style="11" bestFit="1" customWidth="1"/>
    <col min="4872" max="4872" width="12.85546875" style="11" customWidth="1"/>
    <col min="4873" max="4873" width="3.7109375" style="11" customWidth="1"/>
    <col min="4874" max="4874" width="11.140625" style="11" customWidth="1"/>
    <col min="4875" max="4875" width="3.85546875" style="11" customWidth="1"/>
    <col min="4876" max="4876" width="12.85546875" style="11" customWidth="1"/>
    <col min="4877" max="4877" width="7.42578125" style="11" customWidth="1"/>
    <col min="4878" max="4878" width="13.7109375" style="11" customWidth="1"/>
    <col min="4879" max="5115" width="9.140625" style="11"/>
    <col min="5116" max="5116" width="51.42578125" style="11" customWidth="1"/>
    <col min="5117" max="5117" width="3.85546875" style="11" customWidth="1"/>
    <col min="5118" max="5118" width="13.5703125" style="11" customWidth="1"/>
    <col min="5119" max="5119" width="4.5703125" style="11" customWidth="1"/>
    <col min="5120" max="5120" width="13" style="11" customWidth="1"/>
    <col min="5121" max="5121" width="3.85546875" style="11" customWidth="1"/>
    <col min="5122" max="5122" width="12" style="11" customWidth="1"/>
    <col min="5123" max="5123" width="4" style="11" bestFit="1" customWidth="1"/>
    <col min="5124" max="5124" width="12.140625" style="11" customWidth="1"/>
    <col min="5125" max="5125" width="3.7109375" style="11" customWidth="1"/>
    <col min="5126" max="5126" width="14.7109375" style="11" customWidth="1"/>
    <col min="5127" max="5127" width="4" style="11" bestFit="1" customWidth="1"/>
    <col min="5128" max="5128" width="12.85546875" style="11" customWidth="1"/>
    <col min="5129" max="5129" width="3.7109375" style="11" customWidth="1"/>
    <col min="5130" max="5130" width="11.140625" style="11" customWidth="1"/>
    <col min="5131" max="5131" width="3.85546875" style="11" customWidth="1"/>
    <col min="5132" max="5132" width="12.85546875" style="11" customWidth="1"/>
    <col min="5133" max="5133" width="7.42578125" style="11" customWidth="1"/>
    <col min="5134" max="5134" width="13.7109375" style="11" customWidth="1"/>
    <col min="5135" max="5371" width="9.140625" style="11"/>
    <col min="5372" max="5372" width="51.42578125" style="11" customWidth="1"/>
    <col min="5373" max="5373" width="3.85546875" style="11" customWidth="1"/>
    <col min="5374" max="5374" width="13.5703125" style="11" customWidth="1"/>
    <col min="5375" max="5375" width="4.5703125" style="11" customWidth="1"/>
    <col min="5376" max="5376" width="13" style="11" customWidth="1"/>
    <col min="5377" max="5377" width="3.85546875" style="11" customWidth="1"/>
    <col min="5378" max="5378" width="12" style="11" customWidth="1"/>
    <col min="5379" max="5379" width="4" style="11" bestFit="1" customWidth="1"/>
    <col min="5380" max="5380" width="12.140625" style="11" customWidth="1"/>
    <col min="5381" max="5381" width="3.7109375" style="11" customWidth="1"/>
    <col min="5382" max="5382" width="14.7109375" style="11" customWidth="1"/>
    <col min="5383" max="5383" width="4" style="11" bestFit="1" customWidth="1"/>
    <col min="5384" max="5384" width="12.85546875" style="11" customWidth="1"/>
    <col min="5385" max="5385" width="3.7109375" style="11" customWidth="1"/>
    <col min="5386" max="5386" width="11.140625" style="11" customWidth="1"/>
    <col min="5387" max="5387" width="3.85546875" style="11" customWidth="1"/>
    <col min="5388" max="5388" width="12.85546875" style="11" customWidth="1"/>
    <col min="5389" max="5389" width="7.42578125" style="11" customWidth="1"/>
    <col min="5390" max="5390" width="13.7109375" style="11" customWidth="1"/>
    <col min="5391" max="5627" width="9.140625" style="11"/>
    <col min="5628" max="5628" width="51.42578125" style="11" customWidth="1"/>
    <col min="5629" max="5629" width="3.85546875" style="11" customWidth="1"/>
    <col min="5630" max="5630" width="13.5703125" style="11" customWidth="1"/>
    <col min="5631" max="5631" width="4.5703125" style="11" customWidth="1"/>
    <col min="5632" max="5632" width="13" style="11" customWidth="1"/>
    <col min="5633" max="5633" width="3.85546875" style="11" customWidth="1"/>
    <col min="5634" max="5634" width="12" style="11" customWidth="1"/>
    <col min="5635" max="5635" width="4" style="11" bestFit="1" customWidth="1"/>
    <col min="5636" max="5636" width="12.140625" style="11" customWidth="1"/>
    <col min="5637" max="5637" width="3.7109375" style="11" customWidth="1"/>
    <col min="5638" max="5638" width="14.7109375" style="11" customWidth="1"/>
    <col min="5639" max="5639" width="4" style="11" bestFit="1" customWidth="1"/>
    <col min="5640" max="5640" width="12.85546875" style="11" customWidth="1"/>
    <col min="5641" max="5641" width="3.7109375" style="11" customWidth="1"/>
    <col min="5642" max="5642" width="11.140625" style="11" customWidth="1"/>
    <col min="5643" max="5643" width="3.85546875" style="11" customWidth="1"/>
    <col min="5644" max="5644" width="12.85546875" style="11" customWidth="1"/>
    <col min="5645" max="5645" width="7.42578125" style="11" customWidth="1"/>
    <col min="5646" max="5646" width="13.7109375" style="11" customWidth="1"/>
    <col min="5647" max="5883" width="9.140625" style="11"/>
    <col min="5884" max="5884" width="51.42578125" style="11" customWidth="1"/>
    <col min="5885" max="5885" width="3.85546875" style="11" customWidth="1"/>
    <col min="5886" max="5886" width="13.5703125" style="11" customWidth="1"/>
    <col min="5887" max="5887" width="4.5703125" style="11" customWidth="1"/>
    <col min="5888" max="5888" width="13" style="11" customWidth="1"/>
    <col min="5889" max="5889" width="3.85546875" style="11" customWidth="1"/>
    <col min="5890" max="5890" width="12" style="11" customWidth="1"/>
    <col min="5891" max="5891" width="4" style="11" bestFit="1" customWidth="1"/>
    <col min="5892" max="5892" width="12.140625" style="11" customWidth="1"/>
    <col min="5893" max="5893" width="3.7109375" style="11" customWidth="1"/>
    <col min="5894" max="5894" width="14.7109375" style="11" customWidth="1"/>
    <col min="5895" max="5895" width="4" style="11" bestFit="1" customWidth="1"/>
    <col min="5896" max="5896" width="12.85546875" style="11" customWidth="1"/>
    <col min="5897" max="5897" width="3.7109375" style="11" customWidth="1"/>
    <col min="5898" max="5898" width="11.140625" style="11" customWidth="1"/>
    <col min="5899" max="5899" width="3.85546875" style="11" customWidth="1"/>
    <col min="5900" max="5900" width="12.85546875" style="11" customWidth="1"/>
    <col min="5901" max="5901" width="7.42578125" style="11" customWidth="1"/>
    <col min="5902" max="5902" width="13.7109375" style="11" customWidth="1"/>
    <col min="5903" max="6139" width="9.140625" style="11"/>
    <col min="6140" max="6140" width="51.42578125" style="11" customWidth="1"/>
    <col min="6141" max="6141" width="3.85546875" style="11" customWidth="1"/>
    <col min="6142" max="6142" width="13.5703125" style="11" customWidth="1"/>
    <col min="6143" max="6143" width="4.5703125" style="11" customWidth="1"/>
    <col min="6144" max="6144" width="13" style="11" customWidth="1"/>
    <col min="6145" max="6145" width="3.85546875" style="11" customWidth="1"/>
    <col min="6146" max="6146" width="12" style="11" customWidth="1"/>
    <col min="6147" max="6147" width="4" style="11" bestFit="1" customWidth="1"/>
    <col min="6148" max="6148" width="12.140625" style="11" customWidth="1"/>
    <col min="6149" max="6149" width="3.7109375" style="11" customWidth="1"/>
    <col min="6150" max="6150" width="14.7109375" style="11" customWidth="1"/>
    <col min="6151" max="6151" width="4" style="11" bestFit="1" customWidth="1"/>
    <col min="6152" max="6152" width="12.85546875" style="11" customWidth="1"/>
    <col min="6153" max="6153" width="3.7109375" style="11" customWidth="1"/>
    <col min="6154" max="6154" width="11.140625" style="11" customWidth="1"/>
    <col min="6155" max="6155" width="3.85546875" style="11" customWidth="1"/>
    <col min="6156" max="6156" width="12.85546875" style="11" customWidth="1"/>
    <col min="6157" max="6157" width="7.42578125" style="11" customWidth="1"/>
    <col min="6158" max="6158" width="13.7109375" style="11" customWidth="1"/>
    <col min="6159" max="6395" width="9.140625" style="11"/>
    <col min="6396" max="6396" width="51.42578125" style="11" customWidth="1"/>
    <col min="6397" max="6397" width="3.85546875" style="11" customWidth="1"/>
    <col min="6398" max="6398" width="13.5703125" style="11" customWidth="1"/>
    <col min="6399" max="6399" width="4.5703125" style="11" customWidth="1"/>
    <col min="6400" max="6400" width="13" style="11" customWidth="1"/>
    <col min="6401" max="6401" width="3.85546875" style="11" customWidth="1"/>
    <col min="6402" max="6402" width="12" style="11" customWidth="1"/>
    <col min="6403" max="6403" width="4" style="11" bestFit="1" customWidth="1"/>
    <col min="6404" max="6404" width="12.140625" style="11" customWidth="1"/>
    <col min="6405" max="6405" width="3.7109375" style="11" customWidth="1"/>
    <col min="6406" max="6406" width="14.7109375" style="11" customWidth="1"/>
    <col min="6407" max="6407" width="4" style="11" bestFit="1" customWidth="1"/>
    <col min="6408" max="6408" width="12.85546875" style="11" customWidth="1"/>
    <col min="6409" max="6409" width="3.7109375" style="11" customWidth="1"/>
    <col min="6410" max="6410" width="11.140625" style="11" customWidth="1"/>
    <col min="6411" max="6411" width="3.85546875" style="11" customWidth="1"/>
    <col min="6412" max="6412" width="12.85546875" style="11" customWidth="1"/>
    <col min="6413" max="6413" width="7.42578125" style="11" customWidth="1"/>
    <col min="6414" max="6414" width="13.7109375" style="11" customWidth="1"/>
    <col min="6415" max="6651" width="9.140625" style="11"/>
    <col min="6652" max="6652" width="51.42578125" style="11" customWidth="1"/>
    <col min="6653" max="6653" width="3.85546875" style="11" customWidth="1"/>
    <col min="6654" max="6654" width="13.5703125" style="11" customWidth="1"/>
    <col min="6655" max="6655" width="4.5703125" style="11" customWidth="1"/>
    <col min="6656" max="6656" width="13" style="11" customWidth="1"/>
    <col min="6657" max="6657" width="3.85546875" style="11" customWidth="1"/>
    <col min="6658" max="6658" width="12" style="11" customWidth="1"/>
    <col min="6659" max="6659" width="4" style="11" bestFit="1" customWidth="1"/>
    <col min="6660" max="6660" width="12.140625" style="11" customWidth="1"/>
    <col min="6661" max="6661" width="3.7109375" style="11" customWidth="1"/>
    <col min="6662" max="6662" width="14.7109375" style="11" customWidth="1"/>
    <col min="6663" max="6663" width="4" style="11" bestFit="1" customWidth="1"/>
    <col min="6664" max="6664" width="12.85546875" style="11" customWidth="1"/>
    <col min="6665" max="6665" width="3.7109375" style="11" customWidth="1"/>
    <col min="6666" max="6666" width="11.140625" style="11" customWidth="1"/>
    <col min="6667" max="6667" width="3.85546875" style="11" customWidth="1"/>
    <col min="6668" max="6668" width="12.85546875" style="11" customWidth="1"/>
    <col min="6669" max="6669" width="7.42578125" style="11" customWidth="1"/>
    <col min="6670" max="6670" width="13.7109375" style="11" customWidth="1"/>
    <col min="6671" max="6907" width="9.140625" style="11"/>
    <col min="6908" max="6908" width="51.42578125" style="11" customWidth="1"/>
    <col min="6909" max="6909" width="3.85546875" style="11" customWidth="1"/>
    <col min="6910" max="6910" width="13.5703125" style="11" customWidth="1"/>
    <col min="6911" max="6911" width="4.5703125" style="11" customWidth="1"/>
    <col min="6912" max="6912" width="13" style="11" customWidth="1"/>
    <col min="6913" max="6913" width="3.85546875" style="11" customWidth="1"/>
    <col min="6914" max="6914" width="12" style="11" customWidth="1"/>
    <col min="6915" max="6915" width="4" style="11" bestFit="1" customWidth="1"/>
    <col min="6916" max="6916" width="12.140625" style="11" customWidth="1"/>
    <col min="6917" max="6917" width="3.7109375" style="11" customWidth="1"/>
    <col min="6918" max="6918" width="14.7109375" style="11" customWidth="1"/>
    <col min="6919" max="6919" width="4" style="11" bestFit="1" customWidth="1"/>
    <col min="6920" max="6920" width="12.85546875" style="11" customWidth="1"/>
    <col min="6921" max="6921" width="3.7109375" style="11" customWidth="1"/>
    <col min="6922" max="6922" width="11.140625" style="11" customWidth="1"/>
    <col min="6923" max="6923" width="3.85546875" style="11" customWidth="1"/>
    <col min="6924" max="6924" width="12.85546875" style="11" customWidth="1"/>
    <col min="6925" max="6925" width="7.42578125" style="11" customWidth="1"/>
    <col min="6926" max="6926" width="13.7109375" style="11" customWidth="1"/>
    <col min="6927" max="7163" width="9.140625" style="11"/>
    <col min="7164" max="7164" width="51.42578125" style="11" customWidth="1"/>
    <col min="7165" max="7165" width="3.85546875" style="11" customWidth="1"/>
    <col min="7166" max="7166" width="13.5703125" style="11" customWidth="1"/>
    <col min="7167" max="7167" width="4.5703125" style="11" customWidth="1"/>
    <col min="7168" max="7168" width="13" style="11" customWidth="1"/>
    <col min="7169" max="7169" width="3.85546875" style="11" customWidth="1"/>
    <col min="7170" max="7170" width="12" style="11" customWidth="1"/>
    <col min="7171" max="7171" width="4" style="11" bestFit="1" customWidth="1"/>
    <col min="7172" max="7172" width="12.140625" style="11" customWidth="1"/>
    <col min="7173" max="7173" width="3.7109375" style="11" customWidth="1"/>
    <col min="7174" max="7174" width="14.7109375" style="11" customWidth="1"/>
    <col min="7175" max="7175" width="4" style="11" bestFit="1" customWidth="1"/>
    <col min="7176" max="7176" width="12.85546875" style="11" customWidth="1"/>
    <col min="7177" max="7177" width="3.7109375" style="11" customWidth="1"/>
    <col min="7178" max="7178" width="11.140625" style="11" customWidth="1"/>
    <col min="7179" max="7179" width="3.85546875" style="11" customWidth="1"/>
    <col min="7180" max="7180" width="12.85546875" style="11" customWidth="1"/>
    <col min="7181" max="7181" width="7.42578125" style="11" customWidth="1"/>
    <col min="7182" max="7182" width="13.7109375" style="11" customWidth="1"/>
    <col min="7183" max="7419" width="9.140625" style="11"/>
    <col min="7420" max="7420" width="51.42578125" style="11" customWidth="1"/>
    <col min="7421" max="7421" width="3.85546875" style="11" customWidth="1"/>
    <col min="7422" max="7422" width="13.5703125" style="11" customWidth="1"/>
    <col min="7423" max="7423" width="4.5703125" style="11" customWidth="1"/>
    <col min="7424" max="7424" width="13" style="11" customWidth="1"/>
    <col min="7425" max="7425" width="3.85546875" style="11" customWidth="1"/>
    <col min="7426" max="7426" width="12" style="11" customWidth="1"/>
    <col min="7427" max="7427" width="4" style="11" bestFit="1" customWidth="1"/>
    <col min="7428" max="7428" width="12.140625" style="11" customWidth="1"/>
    <col min="7429" max="7429" width="3.7109375" style="11" customWidth="1"/>
    <col min="7430" max="7430" width="14.7109375" style="11" customWidth="1"/>
    <col min="7431" max="7431" width="4" style="11" bestFit="1" customWidth="1"/>
    <col min="7432" max="7432" width="12.85546875" style="11" customWidth="1"/>
    <col min="7433" max="7433" width="3.7109375" style="11" customWidth="1"/>
    <col min="7434" max="7434" width="11.140625" style="11" customWidth="1"/>
    <col min="7435" max="7435" width="3.85546875" style="11" customWidth="1"/>
    <col min="7436" max="7436" width="12.85546875" style="11" customWidth="1"/>
    <col min="7437" max="7437" width="7.42578125" style="11" customWidth="1"/>
    <col min="7438" max="7438" width="13.7109375" style="11" customWidth="1"/>
    <col min="7439" max="7675" width="9.140625" style="11"/>
    <col min="7676" max="7676" width="51.42578125" style="11" customWidth="1"/>
    <col min="7677" max="7677" width="3.85546875" style="11" customWidth="1"/>
    <col min="7678" max="7678" width="13.5703125" style="11" customWidth="1"/>
    <col min="7679" max="7679" width="4.5703125" style="11" customWidth="1"/>
    <col min="7680" max="7680" width="13" style="11" customWidth="1"/>
    <col min="7681" max="7681" width="3.85546875" style="11" customWidth="1"/>
    <col min="7682" max="7682" width="12" style="11" customWidth="1"/>
    <col min="7683" max="7683" width="4" style="11" bestFit="1" customWidth="1"/>
    <col min="7684" max="7684" width="12.140625" style="11" customWidth="1"/>
    <col min="7685" max="7685" width="3.7109375" style="11" customWidth="1"/>
    <col min="7686" max="7686" width="14.7109375" style="11" customWidth="1"/>
    <col min="7687" max="7687" width="4" style="11" bestFit="1" customWidth="1"/>
    <col min="7688" max="7688" width="12.85546875" style="11" customWidth="1"/>
    <col min="7689" max="7689" width="3.7109375" style="11" customWidth="1"/>
    <col min="7690" max="7690" width="11.140625" style="11" customWidth="1"/>
    <col min="7691" max="7691" width="3.85546875" style="11" customWidth="1"/>
    <col min="7692" max="7692" width="12.85546875" style="11" customWidth="1"/>
    <col min="7693" max="7693" width="7.42578125" style="11" customWidth="1"/>
    <col min="7694" max="7694" width="13.7109375" style="11" customWidth="1"/>
    <col min="7695" max="7931" width="9.140625" style="11"/>
    <col min="7932" max="7932" width="51.42578125" style="11" customWidth="1"/>
    <col min="7933" max="7933" width="3.85546875" style="11" customWidth="1"/>
    <col min="7934" max="7934" width="13.5703125" style="11" customWidth="1"/>
    <col min="7935" max="7935" width="4.5703125" style="11" customWidth="1"/>
    <col min="7936" max="7936" width="13" style="11" customWidth="1"/>
    <col min="7937" max="7937" width="3.85546875" style="11" customWidth="1"/>
    <col min="7938" max="7938" width="12" style="11" customWidth="1"/>
    <col min="7939" max="7939" width="4" style="11" bestFit="1" customWidth="1"/>
    <col min="7940" max="7940" width="12.140625" style="11" customWidth="1"/>
    <col min="7941" max="7941" width="3.7109375" style="11" customWidth="1"/>
    <col min="7942" max="7942" width="14.7109375" style="11" customWidth="1"/>
    <col min="7943" max="7943" width="4" style="11" bestFit="1" customWidth="1"/>
    <col min="7944" max="7944" width="12.85546875" style="11" customWidth="1"/>
    <col min="7945" max="7945" width="3.7109375" style="11" customWidth="1"/>
    <col min="7946" max="7946" width="11.140625" style="11" customWidth="1"/>
    <col min="7947" max="7947" width="3.85546875" style="11" customWidth="1"/>
    <col min="7948" max="7948" width="12.85546875" style="11" customWidth="1"/>
    <col min="7949" max="7949" width="7.42578125" style="11" customWidth="1"/>
    <col min="7950" max="7950" width="13.7109375" style="11" customWidth="1"/>
    <col min="7951" max="8187" width="9.140625" style="11"/>
    <col min="8188" max="8188" width="51.42578125" style="11" customWidth="1"/>
    <col min="8189" max="8189" width="3.85546875" style="11" customWidth="1"/>
    <col min="8190" max="8190" width="13.5703125" style="11" customWidth="1"/>
    <col min="8191" max="8191" width="4.5703125" style="11" customWidth="1"/>
    <col min="8192" max="8192" width="13" style="11" customWidth="1"/>
    <col min="8193" max="8193" width="3.85546875" style="11" customWidth="1"/>
    <col min="8194" max="8194" width="12" style="11" customWidth="1"/>
    <col min="8195" max="8195" width="4" style="11" bestFit="1" customWidth="1"/>
    <col min="8196" max="8196" width="12.140625" style="11" customWidth="1"/>
    <col min="8197" max="8197" width="3.7109375" style="11" customWidth="1"/>
    <col min="8198" max="8198" width="14.7109375" style="11" customWidth="1"/>
    <col min="8199" max="8199" width="4" style="11" bestFit="1" customWidth="1"/>
    <col min="8200" max="8200" width="12.85546875" style="11" customWidth="1"/>
    <col min="8201" max="8201" width="3.7109375" style="11" customWidth="1"/>
    <col min="8202" max="8202" width="11.140625" style="11" customWidth="1"/>
    <col min="8203" max="8203" width="3.85546875" style="11" customWidth="1"/>
    <col min="8204" max="8204" width="12.85546875" style="11" customWidth="1"/>
    <col min="8205" max="8205" width="7.42578125" style="11" customWidth="1"/>
    <col min="8206" max="8206" width="13.7109375" style="11" customWidth="1"/>
    <col min="8207" max="8443" width="9.140625" style="11"/>
    <col min="8444" max="8444" width="51.42578125" style="11" customWidth="1"/>
    <col min="8445" max="8445" width="3.85546875" style="11" customWidth="1"/>
    <col min="8446" max="8446" width="13.5703125" style="11" customWidth="1"/>
    <col min="8447" max="8447" width="4.5703125" style="11" customWidth="1"/>
    <col min="8448" max="8448" width="13" style="11" customWidth="1"/>
    <col min="8449" max="8449" width="3.85546875" style="11" customWidth="1"/>
    <col min="8450" max="8450" width="12" style="11" customWidth="1"/>
    <col min="8451" max="8451" width="4" style="11" bestFit="1" customWidth="1"/>
    <col min="8452" max="8452" width="12.140625" style="11" customWidth="1"/>
    <col min="8453" max="8453" width="3.7109375" style="11" customWidth="1"/>
    <col min="8454" max="8454" width="14.7109375" style="11" customWidth="1"/>
    <col min="8455" max="8455" width="4" style="11" bestFit="1" customWidth="1"/>
    <col min="8456" max="8456" width="12.85546875" style="11" customWidth="1"/>
    <col min="8457" max="8457" width="3.7109375" style="11" customWidth="1"/>
    <col min="8458" max="8458" width="11.140625" style="11" customWidth="1"/>
    <col min="8459" max="8459" width="3.85546875" style="11" customWidth="1"/>
    <col min="8460" max="8460" width="12.85546875" style="11" customWidth="1"/>
    <col min="8461" max="8461" width="7.42578125" style="11" customWidth="1"/>
    <col min="8462" max="8462" width="13.7109375" style="11" customWidth="1"/>
    <col min="8463" max="8699" width="9.140625" style="11"/>
    <col min="8700" max="8700" width="51.42578125" style="11" customWidth="1"/>
    <col min="8701" max="8701" width="3.85546875" style="11" customWidth="1"/>
    <col min="8702" max="8702" width="13.5703125" style="11" customWidth="1"/>
    <col min="8703" max="8703" width="4.5703125" style="11" customWidth="1"/>
    <col min="8704" max="8704" width="13" style="11" customWidth="1"/>
    <col min="8705" max="8705" width="3.85546875" style="11" customWidth="1"/>
    <col min="8706" max="8706" width="12" style="11" customWidth="1"/>
    <col min="8707" max="8707" width="4" style="11" bestFit="1" customWidth="1"/>
    <col min="8708" max="8708" width="12.140625" style="11" customWidth="1"/>
    <col min="8709" max="8709" width="3.7109375" style="11" customWidth="1"/>
    <col min="8710" max="8710" width="14.7109375" style="11" customWidth="1"/>
    <col min="8711" max="8711" width="4" style="11" bestFit="1" customWidth="1"/>
    <col min="8712" max="8712" width="12.85546875" style="11" customWidth="1"/>
    <col min="8713" max="8713" width="3.7109375" style="11" customWidth="1"/>
    <col min="8714" max="8714" width="11.140625" style="11" customWidth="1"/>
    <col min="8715" max="8715" width="3.85546875" style="11" customWidth="1"/>
    <col min="8716" max="8716" width="12.85546875" style="11" customWidth="1"/>
    <col min="8717" max="8717" width="7.42578125" style="11" customWidth="1"/>
    <col min="8718" max="8718" width="13.7109375" style="11" customWidth="1"/>
    <col min="8719" max="8955" width="9.140625" style="11"/>
    <col min="8956" max="8956" width="51.42578125" style="11" customWidth="1"/>
    <col min="8957" max="8957" width="3.85546875" style="11" customWidth="1"/>
    <col min="8958" max="8958" width="13.5703125" style="11" customWidth="1"/>
    <col min="8959" max="8959" width="4.5703125" style="11" customWidth="1"/>
    <col min="8960" max="8960" width="13" style="11" customWidth="1"/>
    <col min="8961" max="8961" width="3.85546875" style="11" customWidth="1"/>
    <col min="8962" max="8962" width="12" style="11" customWidth="1"/>
    <col min="8963" max="8963" width="4" style="11" bestFit="1" customWidth="1"/>
    <col min="8964" max="8964" width="12.140625" style="11" customWidth="1"/>
    <col min="8965" max="8965" width="3.7109375" style="11" customWidth="1"/>
    <col min="8966" max="8966" width="14.7109375" style="11" customWidth="1"/>
    <col min="8967" max="8967" width="4" style="11" bestFit="1" customWidth="1"/>
    <col min="8968" max="8968" width="12.85546875" style="11" customWidth="1"/>
    <col min="8969" max="8969" width="3.7109375" style="11" customWidth="1"/>
    <col min="8970" max="8970" width="11.140625" style="11" customWidth="1"/>
    <col min="8971" max="8971" width="3.85546875" style="11" customWidth="1"/>
    <col min="8972" max="8972" width="12.85546875" style="11" customWidth="1"/>
    <col min="8973" max="8973" width="7.42578125" style="11" customWidth="1"/>
    <col min="8974" max="8974" width="13.7109375" style="11" customWidth="1"/>
    <col min="8975" max="9211" width="9.140625" style="11"/>
    <col min="9212" max="9212" width="51.42578125" style="11" customWidth="1"/>
    <col min="9213" max="9213" width="3.85546875" style="11" customWidth="1"/>
    <col min="9214" max="9214" width="13.5703125" style="11" customWidth="1"/>
    <col min="9215" max="9215" width="4.5703125" style="11" customWidth="1"/>
    <col min="9216" max="9216" width="13" style="11" customWidth="1"/>
    <col min="9217" max="9217" width="3.85546875" style="11" customWidth="1"/>
    <col min="9218" max="9218" width="12" style="11" customWidth="1"/>
    <col min="9219" max="9219" width="4" style="11" bestFit="1" customWidth="1"/>
    <col min="9220" max="9220" width="12.140625" style="11" customWidth="1"/>
    <col min="9221" max="9221" width="3.7109375" style="11" customWidth="1"/>
    <col min="9222" max="9222" width="14.7109375" style="11" customWidth="1"/>
    <col min="9223" max="9223" width="4" style="11" bestFit="1" customWidth="1"/>
    <col min="9224" max="9224" width="12.85546875" style="11" customWidth="1"/>
    <col min="9225" max="9225" width="3.7109375" style="11" customWidth="1"/>
    <col min="9226" max="9226" width="11.140625" style="11" customWidth="1"/>
    <col min="9227" max="9227" width="3.85546875" style="11" customWidth="1"/>
    <col min="9228" max="9228" width="12.85546875" style="11" customWidth="1"/>
    <col min="9229" max="9229" width="7.42578125" style="11" customWidth="1"/>
    <col min="9230" max="9230" width="13.7109375" style="11" customWidth="1"/>
    <col min="9231" max="9467" width="9.140625" style="11"/>
    <col min="9468" max="9468" width="51.42578125" style="11" customWidth="1"/>
    <col min="9469" max="9469" width="3.85546875" style="11" customWidth="1"/>
    <col min="9470" max="9470" width="13.5703125" style="11" customWidth="1"/>
    <col min="9471" max="9471" width="4.5703125" style="11" customWidth="1"/>
    <col min="9472" max="9472" width="13" style="11" customWidth="1"/>
    <col min="9473" max="9473" width="3.85546875" style="11" customWidth="1"/>
    <col min="9474" max="9474" width="12" style="11" customWidth="1"/>
    <col min="9475" max="9475" width="4" style="11" bestFit="1" customWidth="1"/>
    <col min="9476" max="9476" width="12.140625" style="11" customWidth="1"/>
    <col min="9477" max="9477" width="3.7109375" style="11" customWidth="1"/>
    <col min="9478" max="9478" width="14.7109375" style="11" customWidth="1"/>
    <col min="9479" max="9479" width="4" style="11" bestFit="1" customWidth="1"/>
    <col min="9480" max="9480" width="12.85546875" style="11" customWidth="1"/>
    <col min="9481" max="9481" width="3.7109375" style="11" customWidth="1"/>
    <col min="9482" max="9482" width="11.140625" style="11" customWidth="1"/>
    <col min="9483" max="9483" width="3.85546875" style="11" customWidth="1"/>
    <col min="9484" max="9484" width="12.85546875" style="11" customWidth="1"/>
    <col min="9485" max="9485" width="7.42578125" style="11" customWidth="1"/>
    <col min="9486" max="9486" width="13.7109375" style="11" customWidth="1"/>
    <col min="9487" max="9723" width="9.140625" style="11"/>
    <col min="9724" max="9724" width="51.42578125" style="11" customWidth="1"/>
    <col min="9725" max="9725" width="3.85546875" style="11" customWidth="1"/>
    <col min="9726" max="9726" width="13.5703125" style="11" customWidth="1"/>
    <col min="9727" max="9727" width="4.5703125" style="11" customWidth="1"/>
    <col min="9728" max="9728" width="13" style="11" customWidth="1"/>
    <col min="9729" max="9729" width="3.85546875" style="11" customWidth="1"/>
    <col min="9730" max="9730" width="12" style="11" customWidth="1"/>
    <col min="9731" max="9731" width="4" style="11" bestFit="1" customWidth="1"/>
    <col min="9732" max="9732" width="12.140625" style="11" customWidth="1"/>
    <col min="9733" max="9733" width="3.7109375" style="11" customWidth="1"/>
    <col min="9734" max="9734" width="14.7109375" style="11" customWidth="1"/>
    <col min="9735" max="9735" width="4" style="11" bestFit="1" customWidth="1"/>
    <col min="9736" max="9736" width="12.85546875" style="11" customWidth="1"/>
    <col min="9737" max="9737" width="3.7109375" style="11" customWidth="1"/>
    <col min="9738" max="9738" width="11.140625" style="11" customWidth="1"/>
    <col min="9739" max="9739" width="3.85546875" style="11" customWidth="1"/>
    <col min="9740" max="9740" width="12.85546875" style="11" customWidth="1"/>
    <col min="9741" max="9741" width="7.42578125" style="11" customWidth="1"/>
    <col min="9742" max="9742" width="13.7109375" style="11" customWidth="1"/>
    <col min="9743" max="9979" width="9.140625" style="11"/>
    <col min="9980" max="9980" width="51.42578125" style="11" customWidth="1"/>
    <col min="9981" max="9981" width="3.85546875" style="11" customWidth="1"/>
    <col min="9982" max="9982" width="13.5703125" style="11" customWidth="1"/>
    <col min="9983" max="9983" width="4.5703125" style="11" customWidth="1"/>
    <col min="9984" max="9984" width="13" style="11" customWidth="1"/>
    <col min="9985" max="9985" width="3.85546875" style="11" customWidth="1"/>
    <col min="9986" max="9986" width="12" style="11" customWidth="1"/>
    <col min="9987" max="9987" width="4" style="11" bestFit="1" customWidth="1"/>
    <col min="9988" max="9988" width="12.140625" style="11" customWidth="1"/>
    <col min="9989" max="9989" width="3.7109375" style="11" customWidth="1"/>
    <col min="9990" max="9990" width="14.7109375" style="11" customWidth="1"/>
    <col min="9991" max="9991" width="4" style="11" bestFit="1" customWidth="1"/>
    <col min="9992" max="9992" width="12.85546875" style="11" customWidth="1"/>
    <col min="9993" max="9993" width="3.7109375" style="11" customWidth="1"/>
    <col min="9994" max="9994" width="11.140625" style="11" customWidth="1"/>
    <col min="9995" max="9995" width="3.85546875" style="11" customWidth="1"/>
    <col min="9996" max="9996" width="12.85546875" style="11" customWidth="1"/>
    <col min="9997" max="9997" width="7.42578125" style="11" customWidth="1"/>
    <col min="9998" max="9998" width="13.7109375" style="11" customWidth="1"/>
    <col min="9999" max="10235" width="9.140625" style="11"/>
    <col min="10236" max="10236" width="51.42578125" style="11" customWidth="1"/>
    <col min="10237" max="10237" width="3.85546875" style="11" customWidth="1"/>
    <col min="10238" max="10238" width="13.5703125" style="11" customWidth="1"/>
    <col min="10239" max="10239" width="4.5703125" style="11" customWidth="1"/>
    <col min="10240" max="10240" width="13" style="11" customWidth="1"/>
    <col min="10241" max="10241" width="3.85546875" style="11" customWidth="1"/>
    <col min="10242" max="10242" width="12" style="11" customWidth="1"/>
    <col min="10243" max="10243" width="4" style="11" bestFit="1" customWidth="1"/>
    <col min="10244" max="10244" width="12.140625" style="11" customWidth="1"/>
    <col min="10245" max="10245" width="3.7109375" style="11" customWidth="1"/>
    <col min="10246" max="10246" width="14.7109375" style="11" customWidth="1"/>
    <col min="10247" max="10247" width="4" style="11" bestFit="1" customWidth="1"/>
    <col min="10248" max="10248" width="12.85546875" style="11" customWidth="1"/>
    <col min="10249" max="10249" width="3.7109375" style="11" customWidth="1"/>
    <col min="10250" max="10250" width="11.140625" style="11" customWidth="1"/>
    <col min="10251" max="10251" width="3.85546875" style="11" customWidth="1"/>
    <col min="10252" max="10252" width="12.85546875" style="11" customWidth="1"/>
    <col min="10253" max="10253" width="7.42578125" style="11" customWidth="1"/>
    <col min="10254" max="10254" width="13.7109375" style="11" customWidth="1"/>
    <col min="10255" max="10491" width="9.140625" style="11"/>
    <col min="10492" max="10492" width="51.42578125" style="11" customWidth="1"/>
    <col min="10493" max="10493" width="3.85546875" style="11" customWidth="1"/>
    <col min="10494" max="10494" width="13.5703125" style="11" customWidth="1"/>
    <col min="10495" max="10495" width="4.5703125" style="11" customWidth="1"/>
    <col min="10496" max="10496" width="13" style="11" customWidth="1"/>
    <col min="10497" max="10497" width="3.85546875" style="11" customWidth="1"/>
    <col min="10498" max="10498" width="12" style="11" customWidth="1"/>
    <col min="10499" max="10499" width="4" style="11" bestFit="1" customWidth="1"/>
    <col min="10500" max="10500" width="12.140625" style="11" customWidth="1"/>
    <col min="10501" max="10501" width="3.7109375" style="11" customWidth="1"/>
    <col min="10502" max="10502" width="14.7109375" style="11" customWidth="1"/>
    <col min="10503" max="10503" width="4" style="11" bestFit="1" customWidth="1"/>
    <col min="10504" max="10504" width="12.85546875" style="11" customWidth="1"/>
    <col min="10505" max="10505" width="3.7109375" style="11" customWidth="1"/>
    <col min="10506" max="10506" width="11.140625" style="11" customWidth="1"/>
    <col min="10507" max="10507" width="3.85546875" style="11" customWidth="1"/>
    <col min="10508" max="10508" width="12.85546875" style="11" customWidth="1"/>
    <col min="10509" max="10509" width="7.42578125" style="11" customWidth="1"/>
    <col min="10510" max="10510" width="13.7109375" style="11" customWidth="1"/>
    <col min="10511" max="10747" width="9.140625" style="11"/>
    <col min="10748" max="10748" width="51.42578125" style="11" customWidth="1"/>
    <col min="10749" max="10749" width="3.85546875" style="11" customWidth="1"/>
    <col min="10750" max="10750" width="13.5703125" style="11" customWidth="1"/>
    <col min="10751" max="10751" width="4.5703125" style="11" customWidth="1"/>
    <col min="10752" max="10752" width="13" style="11" customWidth="1"/>
    <col min="10753" max="10753" width="3.85546875" style="11" customWidth="1"/>
    <col min="10754" max="10754" width="12" style="11" customWidth="1"/>
    <col min="10755" max="10755" width="4" style="11" bestFit="1" customWidth="1"/>
    <col min="10756" max="10756" width="12.140625" style="11" customWidth="1"/>
    <col min="10757" max="10757" width="3.7109375" style="11" customWidth="1"/>
    <col min="10758" max="10758" width="14.7109375" style="11" customWidth="1"/>
    <col min="10759" max="10759" width="4" style="11" bestFit="1" customWidth="1"/>
    <col min="10760" max="10760" width="12.85546875" style="11" customWidth="1"/>
    <col min="10761" max="10761" width="3.7109375" style="11" customWidth="1"/>
    <col min="10762" max="10762" width="11.140625" style="11" customWidth="1"/>
    <col min="10763" max="10763" width="3.85546875" style="11" customWidth="1"/>
    <col min="10764" max="10764" width="12.85546875" style="11" customWidth="1"/>
    <col min="10765" max="10765" width="7.42578125" style="11" customWidth="1"/>
    <col min="10766" max="10766" width="13.7109375" style="11" customWidth="1"/>
    <col min="10767" max="11003" width="9.140625" style="11"/>
    <col min="11004" max="11004" width="51.42578125" style="11" customWidth="1"/>
    <col min="11005" max="11005" width="3.85546875" style="11" customWidth="1"/>
    <col min="11006" max="11006" width="13.5703125" style="11" customWidth="1"/>
    <col min="11007" max="11007" width="4.5703125" style="11" customWidth="1"/>
    <col min="11008" max="11008" width="13" style="11" customWidth="1"/>
    <col min="11009" max="11009" width="3.85546875" style="11" customWidth="1"/>
    <col min="11010" max="11010" width="12" style="11" customWidth="1"/>
    <col min="11011" max="11011" width="4" style="11" bestFit="1" customWidth="1"/>
    <col min="11012" max="11012" width="12.140625" style="11" customWidth="1"/>
    <col min="11013" max="11013" width="3.7109375" style="11" customWidth="1"/>
    <col min="11014" max="11014" width="14.7109375" style="11" customWidth="1"/>
    <col min="11015" max="11015" width="4" style="11" bestFit="1" customWidth="1"/>
    <col min="11016" max="11016" width="12.85546875" style="11" customWidth="1"/>
    <col min="11017" max="11017" width="3.7109375" style="11" customWidth="1"/>
    <col min="11018" max="11018" width="11.140625" style="11" customWidth="1"/>
    <col min="11019" max="11019" width="3.85546875" style="11" customWidth="1"/>
    <col min="11020" max="11020" width="12.85546875" style="11" customWidth="1"/>
    <col min="11021" max="11021" width="7.42578125" style="11" customWidth="1"/>
    <col min="11022" max="11022" width="13.7109375" style="11" customWidth="1"/>
    <col min="11023" max="11259" width="9.140625" style="11"/>
    <col min="11260" max="11260" width="51.42578125" style="11" customWidth="1"/>
    <col min="11261" max="11261" width="3.85546875" style="11" customWidth="1"/>
    <col min="11262" max="11262" width="13.5703125" style="11" customWidth="1"/>
    <col min="11263" max="11263" width="4.5703125" style="11" customWidth="1"/>
    <col min="11264" max="11264" width="13" style="11" customWidth="1"/>
    <col min="11265" max="11265" width="3.85546875" style="11" customWidth="1"/>
    <col min="11266" max="11266" width="12" style="11" customWidth="1"/>
    <col min="11267" max="11267" width="4" style="11" bestFit="1" customWidth="1"/>
    <col min="11268" max="11268" width="12.140625" style="11" customWidth="1"/>
    <col min="11269" max="11269" width="3.7109375" style="11" customWidth="1"/>
    <col min="11270" max="11270" width="14.7109375" style="11" customWidth="1"/>
    <col min="11271" max="11271" width="4" style="11" bestFit="1" customWidth="1"/>
    <col min="11272" max="11272" width="12.85546875" style="11" customWidth="1"/>
    <col min="11273" max="11273" width="3.7109375" style="11" customWidth="1"/>
    <col min="11274" max="11274" width="11.140625" style="11" customWidth="1"/>
    <col min="11275" max="11275" width="3.85546875" style="11" customWidth="1"/>
    <col min="11276" max="11276" width="12.85546875" style="11" customWidth="1"/>
    <col min="11277" max="11277" width="7.42578125" style="11" customWidth="1"/>
    <col min="11278" max="11278" width="13.7109375" style="11" customWidth="1"/>
    <col min="11279" max="11515" width="9.140625" style="11"/>
    <col min="11516" max="11516" width="51.42578125" style="11" customWidth="1"/>
    <col min="11517" max="11517" width="3.85546875" style="11" customWidth="1"/>
    <col min="11518" max="11518" width="13.5703125" style="11" customWidth="1"/>
    <col min="11519" max="11519" width="4.5703125" style="11" customWidth="1"/>
    <col min="11520" max="11520" width="13" style="11" customWidth="1"/>
    <col min="11521" max="11521" width="3.85546875" style="11" customWidth="1"/>
    <col min="11522" max="11522" width="12" style="11" customWidth="1"/>
    <col min="11523" max="11523" width="4" style="11" bestFit="1" customWidth="1"/>
    <col min="11524" max="11524" width="12.140625" style="11" customWidth="1"/>
    <col min="11525" max="11525" width="3.7109375" style="11" customWidth="1"/>
    <col min="11526" max="11526" width="14.7109375" style="11" customWidth="1"/>
    <col min="11527" max="11527" width="4" style="11" bestFit="1" customWidth="1"/>
    <col min="11528" max="11528" width="12.85546875" style="11" customWidth="1"/>
    <col min="11529" max="11529" width="3.7109375" style="11" customWidth="1"/>
    <col min="11530" max="11530" width="11.140625" style="11" customWidth="1"/>
    <col min="11531" max="11531" width="3.85546875" style="11" customWidth="1"/>
    <col min="11532" max="11532" width="12.85546875" style="11" customWidth="1"/>
    <col min="11533" max="11533" width="7.42578125" style="11" customWidth="1"/>
    <col min="11534" max="11534" width="13.7109375" style="11" customWidth="1"/>
    <col min="11535" max="11771" width="9.140625" style="11"/>
    <col min="11772" max="11772" width="51.42578125" style="11" customWidth="1"/>
    <col min="11773" max="11773" width="3.85546875" style="11" customWidth="1"/>
    <col min="11774" max="11774" width="13.5703125" style="11" customWidth="1"/>
    <col min="11775" max="11775" width="4.5703125" style="11" customWidth="1"/>
    <col min="11776" max="11776" width="13" style="11" customWidth="1"/>
    <col min="11777" max="11777" width="3.85546875" style="11" customWidth="1"/>
    <col min="11778" max="11778" width="12" style="11" customWidth="1"/>
    <col min="11779" max="11779" width="4" style="11" bestFit="1" customWidth="1"/>
    <col min="11780" max="11780" width="12.140625" style="11" customWidth="1"/>
    <col min="11781" max="11781" width="3.7109375" style="11" customWidth="1"/>
    <col min="11782" max="11782" width="14.7109375" style="11" customWidth="1"/>
    <col min="11783" max="11783" width="4" style="11" bestFit="1" customWidth="1"/>
    <col min="11784" max="11784" width="12.85546875" style="11" customWidth="1"/>
    <col min="11785" max="11785" width="3.7109375" style="11" customWidth="1"/>
    <col min="11786" max="11786" width="11.140625" style="11" customWidth="1"/>
    <col min="11787" max="11787" width="3.85546875" style="11" customWidth="1"/>
    <col min="11788" max="11788" width="12.85546875" style="11" customWidth="1"/>
    <col min="11789" max="11789" width="7.42578125" style="11" customWidth="1"/>
    <col min="11790" max="11790" width="13.7109375" style="11" customWidth="1"/>
    <col min="11791" max="12027" width="9.140625" style="11"/>
    <col min="12028" max="12028" width="51.42578125" style="11" customWidth="1"/>
    <col min="12029" max="12029" width="3.85546875" style="11" customWidth="1"/>
    <col min="12030" max="12030" width="13.5703125" style="11" customWidth="1"/>
    <col min="12031" max="12031" width="4.5703125" style="11" customWidth="1"/>
    <col min="12032" max="12032" width="13" style="11" customWidth="1"/>
    <col min="12033" max="12033" width="3.85546875" style="11" customWidth="1"/>
    <col min="12034" max="12034" width="12" style="11" customWidth="1"/>
    <col min="12035" max="12035" width="4" style="11" bestFit="1" customWidth="1"/>
    <col min="12036" max="12036" width="12.140625" style="11" customWidth="1"/>
    <col min="12037" max="12037" width="3.7109375" style="11" customWidth="1"/>
    <col min="12038" max="12038" width="14.7109375" style="11" customWidth="1"/>
    <col min="12039" max="12039" width="4" style="11" bestFit="1" customWidth="1"/>
    <col min="12040" max="12040" width="12.85546875" style="11" customWidth="1"/>
    <col min="12041" max="12041" width="3.7109375" style="11" customWidth="1"/>
    <col min="12042" max="12042" width="11.140625" style="11" customWidth="1"/>
    <col min="12043" max="12043" width="3.85546875" style="11" customWidth="1"/>
    <col min="12044" max="12044" width="12.85546875" style="11" customWidth="1"/>
    <col min="12045" max="12045" width="7.42578125" style="11" customWidth="1"/>
    <col min="12046" max="12046" width="13.7109375" style="11" customWidth="1"/>
    <col min="12047" max="12283" width="9.140625" style="11"/>
    <col min="12284" max="12284" width="51.42578125" style="11" customWidth="1"/>
    <col min="12285" max="12285" width="3.85546875" style="11" customWidth="1"/>
    <col min="12286" max="12286" width="13.5703125" style="11" customWidth="1"/>
    <col min="12287" max="12287" width="4.5703125" style="11" customWidth="1"/>
    <col min="12288" max="12288" width="13" style="11" customWidth="1"/>
    <col min="12289" max="12289" width="3.85546875" style="11" customWidth="1"/>
    <col min="12290" max="12290" width="12" style="11" customWidth="1"/>
    <col min="12291" max="12291" width="4" style="11" bestFit="1" customWidth="1"/>
    <col min="12292" max="12292" width="12.140625" style="11" customWidth="1"/>
    <col min="12293" max="12293" width="3.7109375" style="11" customWidth="1"/>
    <col min="12294" max="12294" width="14.7109375" style="11" customWidth="1"/>
    <col min="12295" max="12295" width="4" style="11" bestFit="1" customWidth="1"/>
    <col min="12296" max="12296" width="12.85546875" style="11" customWidth="1"/>
    <col min="12297" max="12297" width="3.7109375" style="11" customWidth="1"/>
    <col min="12298" max="12298" width="11.140625" style="11" customWidth="1"/>
    <col min="12299" max="12299" width="3.85546875" style="11" customWidth="1"/>
    <col min="12300" max="12300" width="12.85546875" style="11" customWidth="1"/>
    <col min="12301" max="12301" width="7.42578125" style="11" customWidth="1"/>
    <col min="12302" max="12302" width="13.7109375" style="11" customWidth="1"/>
    <col min="12303" max="12539" width="9.140625" style="11"/>
    <col min="12540" max="12540" width="51.42578125" style="11" customWidth="1"/>
    <col min="12541" max="12541" width="3.85546875" style="11" customWidth="1"/>
    <col min="12542" max="12542" width="13.5703125" style="11" customWidth="1"/>
    <col min="12543" max="12543" width="4.5703125" style="11" customWidth="1"/>
    <col min="12544" max="12544" width="13" style="11" customWidth="1"/>
    <col min="12545" max="12545" width="3.85546875" style="11" customWidth="1"/>
    <col min="12546" max="12546" width="12" style="11" customWidth="1"/>
    <col min="12547" max="12547" width="4" style="11" bestFit="1" customWidth="1"/>
    <col min="12548" max="12548" width="12.140625" style="11" customWidth="1"/>
    <col min="12549" max="12549" width="3.7109375" style="11" customWidth="1"/>
    <col min="12550" max="12550" width="14.7109375" style="11" customWidth="1"/>
    <col min="12551" max="12551" width="4" style="11" bestFit="1" customWidth="1"/>
    <col min="12552" max="12552" width="12.85546875" style="11" customWidth="1"/>
    <col min="12553" max="12553" width="3.7109375" style="11" customWidth="1"/>
    <col min="12554" max="12554" width="11.140625" style="11" customWidth="1"/>
    <col min="12555" max="12555" width="3.85546875" style="11" customWidth="1"/>
    <col min="12556" max="12556" width="12.85546875" style="11" customWidth="1"/>
    <col min="12557" max="12557" width="7.42578125" style="11" customWidth="1"/>
    <col min="12558" max="12558" width="13.7109375" style="11" customWidth="1"/>
    <col min="12559" max="12795" width="9.140625" style="11"/>
    <col min="12796" max="12796" width="51.42578125" style="11" customWidth="1"/>
    <col min="12797" max="12797" width="3.85546875" style="11" customWidth="1"/>
    <col min="12798" max="12798" width="13.5703125" style="11" customWidth="1"/>
    <col min="12799" max="12799" width="4.5703125" style="11" customWidth="1"/>
    <col min="12800" max="12800" width="13" style="11" customWidth="1"/>
    <col min="12801" max="12801" width="3.85546875" style="11" customWidth="1"/>
    <col min="12802" max="12802" width="12" style="11" customWidth="1"/>
    <col min="12803" max="12803" width="4" style="11" bestFit="1" customWidth="1"/>
    <col min="12804" max="12804" width="12.140625" style="11" customWidth="1"/>
    <col min="12805" max="12805" width="3.7109375" style="11" customWidth="1"/>
    <col min="12806" max="12806" width="14.7109375" style="11" customWidth="1"/>
    <col min="12807" max="12807" width="4" style="11" bestFit="1" customWidth="1"/>
    <col min="12808" max="12808" width="12.85546875" style="11" customWidth="1"/>
    <col min="12809" max="12809" width="3.7109375" style="11" customWidth="1"/>
    <col min="12810" max="12810" width="11.140625" style="11" customWidth="1"/>
    <col min="12811" max="12811" width="3.85546875" style="11" customWidth="1"/>
    <col min="12812" max="12812" width="12.85546875" style="11" customWidth="1"/>
    <col min="12813" max="12813" width="7.42578125" style="11" customWidth="1"/>
    <col min="12814" max="12814" width="13.7109375" style="11" customWidth="1"/>
    <col min="12815" max="13051" width="9.140625" style="11"/>
    <col min="13052" max="13052" width="51.42578125" style="11" customWidth="1"/>
    <col min="13053" max="13053" width="3.85546875" style="11" customWidth="1"/>
    <col min="13054" max="13054" width="13.5703125" style="11" customWidth="1"/>
    <col min="13055" max="13055" width="4.5703125" style="11" customWidth="1"/>
    <col min="13056" max="13056" width="13" style="11" customWidth="1"/>
    <col min="13057" max="13057" width="3.85546875" style="11" customWidth="1"/>
    <col min="13058" max="13058" width="12" style="11" customWidth="1"/>
    <col min="13059" max="13059" width="4" style="11" bestFit="1" customWidth="1"/>
    <col min="13060" max="13060" width="12.140625" style="11" customWidth="1"/>
    <col min="13061" max="13061" width="3.7109375" style="11" customWidth="1"/>
    <col min="13062" max="13062" width="14.7109375" style="11" customWidth="1"/>
    <col min="13063" max="13063" width="4" style="11" bestFit="1" customWidth="1"/>
    <col min="13064" max="13064" width="12.85546875" style="11" customWidth="1"/>
    <col min="13065" max="13065" width="3.7109375" style="11" customWidth="1"/>
    <col min="13066" max="13066" width="11.140625" style="11" customWidth="1"/>
    <col min="13067" max="13067" width="3.85546875" style="11" customWidth="1"/>
    <col min="13068" max="13068" width="12.85546875" style="11" customWidth="1"/>
    <col min="13069" max="13069" width="7.42578125" style="11" customWidth="1"/>
    <col min="13070" max="13070" width="13.7109375" style="11" customWidth="1"/>
    <col min="13071" max="13307" width="9.140625" style="11"/>
    <col min="13308" max="13308" width="51.42578125" style="11" customWidth="1"/>
    <col min="13309" max="13309" width="3.85546875" style="11" customWidth="1"/>
    <col min="13310" max="13310" width="13.5703125" style="11" customWidth="1"/>
    <col min="13311" max="13311" width="4.5703125" style="11" customWidth="1"/>
    <col min="13312" max="13312" width="13" style="11" customWidth="1"/>
    <col min="13313" max="13313" width="3.85546875" style="11" customWidth="1"/>
    <col min="13314" max="13314" width="12" style="11" customWidth="1"/>
    <col min="13315" max="13315" width="4" style="11" bestFit="1" customWidth="1"/>
    <col min="13316" max="13316" width="12.140625" style="11" customWidth="1"/>
    <col min="13317" max="13317" width="3.7109375" style="11" customWidth="1"/>
    <col min="13318" max="13318" width="14.7109375" style="11" customWidth="1"/>
    <col min="13319" max="13319" width="4" style="11" bestFit="1" customWidth="1"/>
    <col min="13320" max="13320" width="12.85546875" style="11" customWidth="1"/>
    <col min="13321" max="13321" width="3.7109375" style="11" customWidth="1"/>
    <col min="13322" max="13322" width="11.140625" style="11" customWidth="1"/>
    <col min="13323" max="13323" width="3.85546875" style="11" customWidth="1"/>
    <col min="13324" max="13324" width="12.85546875" style="11" customWidth="1"/>
    <col min="13325" max="13325" width="7.42578125" style="11" customWidth="1"/>
    <col min="13326" max="13326" width="13.7109375" style="11" customWidth="1"/>
    <col min="13327" max="13563" width="9.140625" style="11"/>
    <col min="13564" max="13564" width="51.42578125" style="11" customWidth="1"/>
    <col min="13565" max="13565" width="3.85546875" style="11" customWidth="1"/>
    <col min="13566" max="13566" width="13.5703125" style="11" customWidth="1"/>
    <col min="13567" max="13567" width="4.5703125" style="11" customWidth="1"/>
    <col min="13568" max="13568" width="13" style="11" customWidth="1"/>
    <col min="13569" max="13569" width="3.85546875" style="11" customWidth="1"/>
    <col min="13570" max="13570" width="12" style="11" customWidth="1"/>
    <col min="13571" max="13571" width="4" style="11" bestFit="1" customWidth="1"/>
    <col min="13572" max="13572" width="12.140625" style="11" customWidth="1"/>
    <col min="13573" max="13573" width="3.7109375" style="11" customWidth="1"/>
    <col min="13574" max="13574" width="14.7109375" style="11" customWidth="1"/>
    <col min="13575" max="13575" width="4" style="11" bestFit="1" customWidth="1"/>
    <col min="13576" max="13576" width="12.85546875" style="11" customWidth="1"/>
    <col min="13577" max="13577" width="3.7109375" style="11" customWidth="1"/>
    <col min="13578" max="13578" width="11.140625" style="11" customWidth="1"/>
    <col min="13579" max="13579" width="3.85546875" style="11" customWidth="1"/>
    <col min="13580" max="13580" width="12.85546875" style="11" customWidth="1"/>
    <col min="13581" max="13581" width="7.42578125" style="11" customWidth="1"/>
    <col min="13582" max="13582" width="13.7109375" style="11" customWidth="1"/>
    <col min="13583" max="13819" width="9.140625" style="11"/>
    <col min="13820" max="13820" width="51.42578125" style="11" customWidth="1"/>
    <col min="13821" max="13821" width="3.85546875" style="11" customWidth="1"/>
    <col min="13822" max="13822" width="13.5703125" style="11" customWidth="1"/>
    <col min="13823" max="13823" width="4.5703125" style="11" customWidth="1"/>
    <col min="13824" max="13824" width="13" style="11" customWidth="1"/>
    <col min="13825" max="13825" width="3.85546875" style="11" customWidth="1"/>
    <col min="13826" max="13826" width="12" style="11" customWidth="1"/>
    <col min="13827" max="13827" width="4" style="11" bestFit="1" customWidth="1"/>
    <col min="13828" max="13828" width="12.140625" style="11" customWidth="1"/>
    <col min="13829" max="13829" width="3.7109375" style="11" customWidth="1"/>
    <col min="13830" max="13830" width="14.7109375" style="11" customWidth="1"/>
    <col min="13831" max="13831" width="4" style="11" bestFit="1" customWidth="1"/>
    <col min="13832" max="13832" width="12.85546875" style="11" customWidth="1"/>
    <col min="13833" max="13833" width="3.7109375" style="11" customWidth="1"/>
    <col min="13834" max="13834" width="11.140625" style="11" customWidth="1"/>
    <col min="13835" max="13835" width="3.85546875" style="11" customWidth="1"/>
    <col min="13836" max="13836" width="12.85546875" style="11" customWidth="1"/>
    <col min="13837" max="13837" width="7.42578125" style="11" customWidth="1"/>
    <col min="13838" max="13838" width="13.7109375" style="11" customWidth="1"/>
    <col min="13839" max="14075" width="9.140625" style="11"/>
    <col min="14076" max="14076" width="51.42578125" style="11" customWidth="1"/>
    <col min="14077" max="14077" width="3.85546875" style="11" customWidth="1"/>
    <col min="14078" max="14078" width="13.5703125" style="11" customWidth="1"/>
    <col min="14079" max="14079" width="4.5703125" style="11" customWidth="1"/>
    <col min="14080" max="14080" width="13" style="11" customWidth="1"/>
    <col min="14081" max="14081" width="3.85546875" style="11" customWidth="1"/>
    <col min="14082" max="14082" width="12" style="11" customWidth="1"/>
    <col min="14083" max="14083" width="4" style="11" bestFit="1" customWidth="1"/>
    <col min="14084" max="14084" width="12.140625" style="11" customWidth="1"/>
    <col min="14085" max="14085" width="3.7109375" style="11" customWidth="1"/>
    <col min="14086" max="14086" width="14.7109375" style="11" customWidth="1"/>
    <col min="14087" max="14087" width="4" style="11" bestFit="1" customWidth="1"/>
    <col min="14088" max="14088" width="12.85546875" style="11" customWidth="1"/>
    <col min="14089" max="14089" width="3.7109375" style="11" customWidth="1"/>
    <col min="14090" max="14090" width="11.140625" style="11" customWidth="1"/>
    <col min="14091" max="14091" width="3.85546875" style="11" customWidth="1"/>
    <col min="14092" max="14092" width="12.85546875" style="11" customWidth="1"/>
    <col min="14093" max="14093" width="7.42578125" style="11" customWidth="1"/>
    <col min="14094" max="14094" width="13.7109375" style="11" customWidth="1"/>
    <col min="14095" max="14331" width="9.140625" style="11"/>
    <col min="14332" max="14332" width="51.42578125" style="11" customWidth="1"/>
    <col min="14333" max="14333" width="3.85546875" style="11" customWidth="1"/>
    <col min="14334" max="14334" width="13.5703125" style="11" customWidth="1"/>
    <col min="14335" max="14335" width="4.5703125" style="11" customWidth="1"/>
    <col min="14336" max="14336" width="13" style="11" customWidth="1"/>
    <col min="14337" max="14337" width="3.85546875" style="11" customWidth="1"/>
    <col min="14338" max="14338" width="12" style="11" customWidth="1"/>
    <col min="14339" max="14339" width="4" style="11" bestFit="1" customWidth="1"/>
    <col min="14340" max="14340" width="12.140625" style="11" customWidth="1"/>
    <col min="14341" max="14341" width="3.7109375" style="11" customWidth="1"/>
    <col min="14342" max="14342" width="14.7109375" style="11" customWidth="1"/>
    <col min="14343" max="14343" width="4" style="11" bestFit="1" customWidth="1"/>
    <col min="14344" max="14344" width="12.85546875" style="11" customWidth="1"/>
    <col min="14345" max="14345" width="3.7109375" style="11" customWidth="1"/>
    <col min="14346" max="14346" width="11.140625" style="11" customWidth="1"/>
    <col min="14347" max="14347" width="3.85546875" style="11" customWidth="1"/>
    <col min="14348" max="14348" width="12.85546875" style="11" customWidth="1"/>
    <col min="14349" max="14349" width="7.42578125" style="11" customWidth="1"/>
    <col min="14350" max="14350" width="13.7109375" style="11" customWidth="1"/>
    <col min="14351" max="14587" width="9.140625" style="11"/>
    <col min="14588" max="14588" width="51.42578125" style="11" customWidth="1"/>
    <col min="14589" max="14589" width="3.85546875" style="11" customWidth="1"/>
    <col min="14590" max="14590" width="13.5703125" style="11" customWidth="1"/>
    <col min="14591" max="14591" width="4.5703125" style="11" customWidth="1"/>
    <col min="14592" max="14592" width="13" style="11" customWidth="1"/>
    <col min="14593" max="14593" width="3.85546875" style="11" customWidth="1"/>
    <col min="14594" max="14594" width="12" style="11" customWidth="1"/>
    <col min="14595" max="14595" width="4" style="11" bestFit="1" customWidth="1"/>
    <col min="14596" max="14596" width="12.140625" style="11" customWidth="1"/>
    <col min="14597" max="14597" width="3.7109375" style="11" customWidth="1"/>
    <col min="14598" max="14598" width="14.7109375" style="11" customWidth="1"/>
    <col min="14599" max="14599" width="4" style="11" bestFit="1" customWidth="1"/>
    <col min="14600" max="14600" width="12.85546875" style="11" customWidth="1"/>
    <col min="14601" max="14601" width="3.7109375" style="11" customWidth="1"/>
    <col min="14602" max="14602" width="11.140625" style="11" customWidth="1"/>
    <col min="14603" max="14603" width="3.85546875" style="11" customWidth="1"/>
    <col min="14604" max="14604" width="12.85546875" style="11" customWidth="1"/>
    <col min="14605" max="14605" width="7.42578125" style="11" customWidth="1"/>
    <col min="14606" max="14606" width="13.7109375" style="11" customWidth="1"/>
    <col min="14607" max="14843" width="9.140625" style="11"/>
    <col min="14844" max="14844" width="51.42578125" style="11" customWidth="1"/>
    <col min="14845" max="14845" width="3.85546875" style="11" customWidth="1"/>
    <col min="14846" max="14846" width="13.5703125" style="11" customWidth="1"/>
    <col min="14847" max="14847" width="4.5703125" style="11" customWidth="1"/>
    <col min="14848" max="14848" width="13" style="11" customWidth="1"/>
    <col min="14849" max="14849" width="3.85546875" style="11" customWidth="1"/>
    <col min="14850" max="14850" width="12" style="11" customWidth="1"/>
    <col min="14851" max="14851" width="4" style="11" bestFit="1" customWidth="1"/>
    <col min="14852" max="14852" width="12.140625" style="11" customWidth="1"/>
    <col min="14853" max="14853" width="3.7109375" style="11" customWidth="1"/>
    <col min="14854" max="14854" width="14.7109375" style="11" customWidth="1"/>
    <col min="14855" max="14855" width="4" style="11" bestFit="1" customWidth="1"/>
    <col min="14856" max="14856" width="12.85546875" style="11" customWidth="1"/>
    <col min="14857" max="14857" width="3.7109375" style="11" customWidth="1"/>
    <col min="14858" max="14858" width="11.140625" style="11" customWidth="1"/>
    <col min="14859" max="14859" width="3.85546875" style="11" customWidth="1"/>
    <col min="14860" max="14860" width="12.85546875" style="11" customWidth="1"/>
    <col min="14861" max="14861" width="7.42578125" style="11" customWidth="1"/>
    <col min="14862" max="14862" width="13.7109375" style="11" customWidth="1"/>
    <col min="14863" max="15099" width="9.140625" style="11"/>
    <col min="15100" max="15100" width="51.42578125" style="11" customWidth="1"/>
    <col min="15101" max="15101" width="3.85546875" style="11" customWidth="1"/>
    <col min="15102" max="15102" width="13.5703125" style="11" customWidth="1"/>
    <col min="15103" max="15103" width="4.5703125" style="11" customWidth="1"/>
    <col min="15104" max="15104" width="13" style="11" customWidth="1"/>
    <col min="15105" max="15105" width="3.85546875" style="11" customWidth="1"/>
    <col min="15106" max="15106" width="12" style="11" customWidth="1"/>
    <col min="15107" max="15107" width="4" style="11" bestFit="1" customWidth="1"/>
    <col min="15108" max="15108" width="12.140625" style="11" customWidth="1"/>
    <col min="15109" max="15109" width="3.7109375" style="11" customWidth="1"/>
    <col min="15110" max="15110" width="14.7109375" style="11" customWidth="1"/>
    <col min="15111" max="15111" width="4" style="11" bestFit="1" customWidth="1"/>
    <col min="15112" max="15112" width="12.85546875" style="11" customWidth="1"/>
    <col min="15113" max="15113" width="3.7109375" style="11" customWidth="1"/>
    <col min="15114" max="15114" width="11.140625" style="11" customWidth="1"/>
    <col min="15115" max="15115" width="3.85546875" style="11" customWidth="1"/>
    <col min="15116" max="15116" width="12.85546875" style="11" customWidth="1"/>
    <col min="15117" max="15117" width="7.42578125" style="11" customWidth="1"/>
    <col min="15118" max="15118" width="13.7109375" style="11" customWidth="1"/>
    <col min="15119" max="15355" width="9.140625" style="11"/>
    <col min="15356" max="15356" width="51.42578125" style="11" customWidth="1"/>
    <col min="15357" max="15357" width="3.85546875" style="11" customWidth="1"/>
    <col min="15358" max="15358" width="13.5703125" style="11" customWidth="1"/>
    <col min="15359" max="15359" width="4.5703125" style="11" customWidth="1"/>
    <col min="15360" max="15360" width="13" style="11" customWidth="1"/>
    <col min="15361" max="15361" width="3.85546875" style="11" customWidth="1"/>
    <col min="15362" max="15362" width="12" style="11" customWidth="1"/>
    <col min="15363" max="15363" width="4" style="11" bestFit="1" customWidth="1"/>
    <col min="15364" max="15364" width="12.140625" style="11" customWidth="1"/>
    <col min="15365" max="15365" width="3.7109375" style="11" customWidth="1"/>
    <col min="15366" max="15366" width="14.7109375" style="11" customWidth="1"/>
    <col min="15367" max="15367" width="4" style="11" bestFit="1" customWidth="1"/>
    <col min="15368" max="15368" width="12.85546875" style="11" customWidth="1"/>
    <col min="15369" max="15369" width="3.7109375" style="11" customWidth="1"/>
    <col min="15370" max="15370" width="11.140625" style="11" customWidth="1"/>
    <col min="15371" max="15371" width="3.85546875" style="11" customWidth="1"/>
    <col min="15372" max="15372" width="12.85546875" style="11" customWidth="1"/>
    <col min="15373" max="15373" width="7.42578125" style="11" customWidth="1"/>
    <col min="15374" max="15374" width="13.7109375" style="11" customWidth="1"/>
    <col min="15375" max="15611" width="9.140625" style="11"/>
    <col min="15612" max="15612" width="51.42578125" style="11" customWidth="1"/>
    <col min="15613" max="15613" width="3.85546875" style="11" customWidth="1"/>
    <col min="15614" max="15614" width="13.5703125" style="11" customWidth="1"/>
    <col min="15615" max="15615" width="4.5703125" style="11" customWidth="1"/>
    <col min="15616" max="15616" width="13" style="11" customWidth="1"/>
    <col min="15617" max="15617" width="3.85546875" style="11" customWidth="1"/>
    <col min="15618" max="15618" width="12" style="11" customWidth="1"/>
    <col min="15619" max="15619" width="4" style="11" bestFit="1" customWidth="1"/>
    <col min="15620" max="15620" width="12.140625" style="11" customWidth="1"/>
    <col min="15621" max="15621" width="3.7109375" style="11" customWidth="1"/>
    <col min="15622" max="15622" width="14.7109375" style="11" customWidth="1"/>
    <col min="15623" max="15623" width="4" style="11" bestFit="1" customWidth="1"/>
    <col min="15624" max="15624" width="12.85546875" style="11" customWidth="1"/>
    <col min="15625" max="15625" width="3.7109375" style="11" customWidth="1"/>
    <col min="15626" max="15626" width="11.140625" style="11" customWidth="1"/>
    <col min="15627" max="15627" width="3.85546875" style="11" customWidth="1"/>
    <col min="15628" max="15628" width="12.85546875" style="11" customWidth="1"/>
    <col min="15629" max="15629" width="7.42578125" style="11" customWidth="1"/>
    <col min="15630" max="15630" width="13.7109375" style="11" customWidth="1"/>
    <col min="15631" max="15867" width="9.140625" style="11"/>
    <col min="15868" max="15868" width="51.42578125" style="11" customWidth="1"/>
    <col min="15869" max="15869" width="3.85546875" style="11" customWidth="1"/>
    <col min="15870" max="15870" width="13.5703125" style="11" customWidth="1"/>
    <col min="15871" max="15871" width="4.5703125" style="11" customWidth="1"/>
    <col min="15872" max="15872" width="13" style="11" customWidth="1"/>
    <col min="15873" max="15873" width="3.85546875" style="11" customWidth="1"/>
    <col min="15874" max="15874" width="12" style="11" customWidth="1"/>
    <col min="15875" max="15875" width="4" style="11" bestFit="1" customWidth="1"/>
    <col min="15876" max="15876" width="12.140625" style="11" customWidth="1"/>
    <col min="15877" max="15877" width="3.7109375" style="11" customWidth="1"/>
    <col min="15878" max="15878" width="14.7109375" style="11" customWidth="1"/>
    <col min="15879" max="15879" width="4" style="11" bestFit="1" customWidth="1"/>
    <col min="15880" max="15880" width="12.85546875" style="11" customWidth="1"/>
    <col min="15881" max="15881" width="3.7109375" style="11" customWidth="1"/>
    <col min="15882" max="15882" width="11.140625" style="11" customWidth="1"/>
    <col min="15883" max="15883" width="3.85546875" style="11" customWidth="1"/>
    <col min="15884" max="15884" width="12.85546875" style="11" customWidth="1"/>
    <col min="15885" max="15885" width="7.42578125" style="11" customWidth="1"/>
    <col min="15886" max="15886" width="13.7109375" style="11" customWidth="1"/>
    <col min="15887" max="16123" width="9.140625" style="11"/>
    <col min="16124" max="16124" width="51.42578125" style="11" customWidth="1"/>
    <col min="16125" max="16125" width="3.85546875" style="11" customWidth="1"/>
    <col min="16126" max="16126" width="13.5703125" style="11" customWidth="1"/>
    <col min="16127" max="16127" width="4.5703125" style="11" customWidth="1"/>
    <col min="16128" max="16128" width="13" style="11" customWidth="1"/>
    <col min="16129" max="16129" width="3.85546875" style="11" customWidth="1"/>
    <col min="16130" max="16130" width="12" style="11" customWidth="1"/>
    <col min="16131" max="16131" width="4" style="11" bestFit="1" customWidth="1"/>
    <col min="16132" max="16132" width="12.140625" style="11" customWidth="1"/>
    <col min="16133" max="16133" width="3.7109375" style="11" customWidth="1"/>
    <col min="16134" max="16134" width="14.7109375" style="11" customWidth="1"/>
    <col min="16135" max="16135" width="4" style="11" bestFit="1" customWidth="1"/>
    <col min="16136" max="16136" width="12.85546875" style="11" customWidth="1"/>
    <col min="16137" max="16137" width="3.7109375" style="11" customWidth="1"/>
    <col min="16138" max="16138" width="11.140625" style="11" customWidth="1"/>
    <col min="16139" max="16139" width="3.85546875" style="11" customWidth="1"/>
    <col min="16140" max="16140" width="12.85546875" style="11" customWidth="1"/>
    <col min="16141" max="16141" width="7.42578125" style="11" customWidth="1"/>
    <col min="16142" max="16142" width="13.7109375" style="11" customWidth="1"/>
    <col min="16143" max="16384" width="9.140625" style="11"/>
  </cols>
  <sheetData>
    <row r="1" spans="1:22" ht="40.5" customHeight="1" x14ac:dyDescent="0.3">
      <c r="A1" s="868" t="s">
        <v>207</v>
      </c>
      <c r="B1" s="869"/>
      <c r="C1" s="869"/>
      <c r="D1" s="869"/>
      <c r="E1" s="869"/>
      <c r="F1" s="869"/>
      <c r="G1" s="869"/>
      <c r="H1" s="869"/>
      <c r="I1" s="869"/>
      <c r="J1" s="869"/>
      <c r="K1" s="869"/>
      <c r="L1" s="869"/>
      <c r="M1" s="869"/>
      <c r="N1" s="869"/>
      <c r="O1" s="869"/>
      <c r="P1" s="869"/>
      <c r="Q1" s="869"/>
      <c r="R1" s="869"/>
      <c r="S1" s="869"/>
      <c r="T1" s="545"/>
      <c r="U1" s="545"/>
      <c r="V1" s="545"/>
    </row>
    <row r="2" spans="1:22" ht="15" x14ac:dyDescent="0.25">
      <c r="A2" s="63" t="s">
        <v>549</v>
      </c>
      <c r="B2" s="545"/>
      <c r="C2" s="545"/>
      <c r="D2" s="545"/>
      <c r="E2" s="545"/>
      <c r="F2" s="545"/>
      <c r="G2" s="545"/>
      <c r="H2" s="545"/>
      <c r="I2" s="545"/>
      <c r="J2" s="545"/>
      <c r="K2" s="545"/>
      <c r="L2" s="545"/>
      <c r="M2" s="545"/>
      <c r="N2" s="545"/>
      <c r="O2" s="545"/>
      <c r="P2" s="545"/>
      <c r="Q2" s="546" t="s">
        <v>681</v>
      </c>
      <c r="R2" s="546"/>
      <c r="S2" s="545"/>
      <c r="T2" s="545"/>
      <c r="U2" s="545"/>
      <c r="V2" s="545"/>
    </row>
    <row r="3" spans="1:22" ht="15" x14ac:dyDescent="0.25">
      <c r="A3" s="547" t="s">
        <v>130</v>
      </c>
      <c r="B3" s="548"/>
      <c r="C3" s="549"/>
      <c r="D3" s="550"/>
      <c r="E3" s="550"/>
      <c r="F3" s="550"/>
      <c r="G3" s="551"/>
      <c r="H3" s="550"/>
      <c r="I3" s="552"/>
      <c r="J3" s="550"/>
      <c r="K3" s="551"/>
      <c r="L3" s="550"/>
      <c r="M3" s="551"/>
      <c r="N3" s="550"/>
      <c r="O3" s="551"/>
      <c r="P3" s="550"/>
      <c r="Q3" s="873" t="s">
        <v>701</v>
      </c>
      <c r="R3" s="873"/>
      <c r="S3" s="545"/>
      <c r="T3" s="545"/>
      <c r="U3" s="545"/>
      <c r="V3" s="545"/>
    </row>
    <row r="4" spans="1:22" ht="32.25" customHeight="1" x14ac:dyDescent="0.25">
      <c r="A4" s="872" t="s">
        <v>133</v>
      </c>
      <c r="B4" s="872"/>
      <c r="C4" s="872"/>
      <c r="D4" s="872"/>
      <c r="E4" s="872"/>
      <c r="F4" s="872"/>
      <c r="G4" s="872"/>
      <c r="H4" s="872"/>
      <c r="I4" s="872"/>
      <c r="J4" s="872"/>
      <c r="K4" s="872"/>
      <c r="L4" s="872"/>
      <c r="M4" s="872"/>
      <c r="N4" s="872"/>
      <c r="O4" s="872"/>
      <c r="P4" s="872"/>
      <c r="Q4" s="872"/>
      <c r="R4" s="872"/>
      <c r="S4" s="872"/>
      <c r="T4" s="545"/>
      <c r="U4" s="545"/>
      <c r="V4" s="545"/>
    </row>
    <row r="5" spans="1:22" ht="15" x14ac:dyDescent="0.25">
      <c r="A5" s="545"/>
      <c r="B5" s="545"/>
      <c r="C5" s="545"/>
      <c r="D5" s="545"/>
      <c r="E5" s="545"/>
      <c r="F5" s="545"/>
      <c r="G5" s="545"/>
      <c r="H5" s="545"/>
      <c r="I5" s="545"/>
      <c r="J5" s="545"/>
      <c r="K5" s="545"/>
      <c r="L5" s="545"/>
      <c r="M5" s="545"/>
      <c r="N5" s="545"/>
      <c r="O5" s="545"/>
      <c r="P5" s="545"/>
      <c r="Q5" s="545"/>
      <c r="R5" s="545"/>
      <c r="S5" s="553"/>
      <c r="T5" s="545"/>
      <c r="U5" s="545"/>
      <c r="V5" s="545"/>
    </row>
    <row r="6" spans="1:22" ht="15" x14ac:dyDescent="0.25">
      <c r="A6" s="874" t="s">
        <v>59</v>
      </c>
      <c r="B6" s="874"/>
      <c r="C6" s="874"/>
      <c r="D6" s="874"/>
      <c r="E6" s="874"/>
      <c r="F6" s="554"/>
      <c r="G6" s="545"/>
      <c r="H6" s="554"/>
      <c r="I6" s="545"/>
      <c r="J6" s="554"/>
      <c r="K6" s="545"/>
      <c r="L6" s="554"/>
      <c r="M6" s="545"/>
      <c r="N6" s="554"/>
      <c r="O6" s="545"/>
      <c r="P6" s="554"/>
      <c r="Q6" s="545"/>
      <c r="R6" s="554" t="s">
        <v>60</v>
      </c>
      <c r="S6" s="545"/>
      <c r="T6" s="545"/>
      <c r="U6" s="545"/>
      <c r="V6" s="545"/>
    </row>
    <row r="7" spans="1:22" ht="21.75" customHeight="1" x14ac:dyDescent="0.25">
      <c r="A7" s="555"/>
      <c r="B7" s="556"/>
      <c r="C7" s="865" t="s">
        <v>61</v>
      </c>
      <c r="D7" s="865"/>
      <c r="E7" s="865"/>
      <c r="F7" s="865"/>
      <c r="G7" s="866"/>
      <c r="H7" s="867" t="s">
        <v>62</v>
      </c>
      <c r="I7" s="865"/>
      <c r="J7" s="865"/>
      <c r="K7" s="865"/>
      <c r="L7" s="865"/>
      <c r="M7" s="866"/>
      <c r="N7" s="867" t="s">
        <v>44</v>
      </c>
      <c r="O7" s="865"/>
      <c r="P7" s="865"/>
      <c r="Q7" s="865"/>
      <c r="R7" s="865"/>
      <c r="S7" s="866"/>
      <c r="T7" s="545"/>
      <c r="U7" s="545"/>
      <c r="V7" s="545"/>
    </row>
    <row r="8" spans="1:22" ht="33.75" customHeight="1" x14ac:dyDescent="0.25">
      <c r="A8" s="557"/>
      <c r="B8" s="864" t="s">
        <v>63</v>
      </c>
      <c r="C8" s="862"/>
      <c r="D8" s="864" t="s">
        <v>64</v>
      </c>
      <c r="E8" s="862"/>
      <c r="F8" s="861" t="s">
        <v>65</v>
      </c>
      <c r="G8" s="862"/>
      <c r="H8" s="864" t="s">
        <v>66</v>
      </c>
      <c r="I8" s="862"/>
      <c r="J8" s="864" t="s">
        <v>67</v>
      </c>
      <c r="K8" s="862"/>
      <c r="L8" s="861" t="s">
        <v>68</v>
      </c>
      <c r="M8" s="862"/>
      <c r="N8" s="864" t="s">
        <v>69</v>
      </c>
      <c r="O8" s="862"/>
      <c r="P8" s="864" t="s">
        <v>70</v>
      </c>
      <c r="Q8" s="862"/>
      <c r="R8" s="861" t="s">
        <v>71</v>
      </c>
      <c r="S8" s="862"/>
      <c r="T8" s="545"/>
      <c r="U8" s="545"/>
      <c r="V8" s="545"/>
    </row>
    <row r="9" spans="1:22" ht="36.75" customHeight="1" x14ac:dyDescent="0.25">
      <c r="A9" s="558" t="s">
        <v>72</v>
      </c>
      <c r="B9" s="559">
        <v>18</v>
      </c>
      <c r="C9" s="560"/>
      <c r="D9" s="559">
        <v>21</v>
      </c>
      <c r="E9" s="560"/>
      <c r="F9" s="559">
        <v>24</v>
      </c>
      <c r="G9" s="560"/>
      <c r="H9" s="559">
        <v>27</v>
      </c>
      <c r="I9" s="560"/>
      <c r="J9" s="559">
        <v>30</v>
      </c>
      <c r="K9" s="560"/>
      <c r="L9" s="559">
        <v>33</v>
      </c>
      <c r="M9" s="560"/>
      <c r="N9" s="559">
        <v>36</v>
      </c>
      <c r="O9" s="560"/>
      <c r="P9" s="559">
        <v>39</v>
      </c>
      <c r="Q9" s="560"/>
      <c r="R9" s="559">
        <v>42</v>
      </c>
      <c r="S9" s="560"/>
      <c r="T9" s="545"/>
      <c r="U9" s="545"/>
      <c r="V9" s="545"/>
    </row>
    <row r="10" spans="1:22" ht="36.75" customHeight="1" x14ac:dyDescent="0.25">
      <c r="A10" s="558" t="s">
        <v>73</v>
      </c>
      <c r="B10" s="559">
        <v>19</v>
      </c>
      <c r="C10" s="560"/>
      <c r="D10" s="559">
        <v>22</v>
      </c>
      <c r="E10" s="560"/>
      <c r="F10" s="559">
        <v>25</v>
      </c>
      <c r="G10" s="560"/>
      <c r="H10" s="559">
        <v>28</v>
      </c>
      <c r="I10" s="560"/>
      <c r="J10" s="559">
        <f>J9+1</f>
        <v>31</v>
      </c>
      <c r="K10" s="560"/>
      <c r="L10" s="559">
        <f>L9+1</f>
        <v>34</v>
      </c>
      <c r="M10" s="560"/>
      <c r="N10" s="559">
        <f>N9+1</f>
        <v>37</v>
      </c>
      <c r="O10" s="560"/>
      <c r="P10" s="559">
        <f>P9+1</f>
        <v>40</v>
      </c>
      <c r="Q10" s="560"/>
      <c r="R10" s="559">
        <f>R9+1</f>
        <v>43</v>
      </c>
      <c r="S10" s="560"/>
      <c r="T10" s="545"/>
      <c r="U10" s="545"/>
      <c r="V10" s="545"/>
    </row>
    <row r="11" spans="1:22" ht="36.75" customHeight="1" x14ac:dyDescent="0.25">
      <c r="A11" s="558" t="s">
        <v>74</v>
      </c>
      <c r="B11" s="559">
        <v>20</v>
      </c>
      <c r="C11" s="560"/>
      <c r="D11" s="559">
        <v>23</v>
      </c>
      <c r="E11" s="560"/>
      <c r="F11" s="559">
        <v>26</v>
      </c>
      <c r="G11" s="560"/>
      <c r="H11" s="559">
        <v>29</v>
      </c>
      <c r="I11" s="560"/>
      <c r="J11" s="559">
        <f>J10+1</f>
        <v>32</v>
      </c>
      <c r="K11" s="560"/>
      <c r="L11" s="559">
        <f>L10+1</f>
        <v>35</v>
      </c>
      <c r="M11" s="560"/>
      <c r="N11" s="559">
        <f>N10+1</f>
        <v>38</v>
      </c>
      <c r="O11" s="560"/>
      <c r="P11" s="559">
        <f>P10+1</f>
        <v>41</v>
      </c>
      <c r="Q11" s="560"/>
      <c r="R11" s="559">
        <f>R10+1</f>
        <v>44</v>
      </c>
      <c r="S11" s="560"/>
      <c r="T11" s="545"/>
      <c r="U11" s="545"/>
      <c r="V11" s="545"/>
    </row>
    <row r="12" spans="1:22" ht="15" x14ac:dyDescent="0.25">
      <c r="A12" s="545"/>
      <c r="B12" s="545"/>
      <c r="C12" s="545"/>
      <c r="D12" s="545"/>
      <c r="E12" s="545"/>
      <c r="F12" s="545"/>
      <c r="G12" s="545"/>
      <c r="H12" s="545"/>
      <c r="I12" s="545"/>
      <c r="J12" s="545"/>
      <c r="K12" s="545"/>
      <c r="L12" s="545"/>
      <c r="M12" s="545"/>
      <c r="N12" s="545"/>
      <c r="O12" s="545"/>
      <c r="P12" s="545"/>
      <c r="Q12" s="545"/>
      <c r="R12" s="545"/>
      <c r="S12" s="545"/>
      <c r="T12" s="545"/>
      <c r="U12" s="545"/>
      <c r="V12" s="545"/>
    </row>
    <row r="13" spans="1:22" s="12" customFormat="1" ht="35.25" customHeight="1" x14ac:dyDescent="0.25">
      <c r="A13" s="863" t="s">
        <v>683</v>
      </c>
      <c r="B13" s="863"/>
      <c r="C13" s="863"/>
      <c r="D13" s="863"/>
      <c r="E13" s="863"/>
      <c r="F13" s="863"/>
      <c r="G13" s="863"/>
      <c r="H13" s="863"/>
      <c r="I13" s="863"/>
      <c r="J13" s="863"/>
      <c r="K13" s="863"/>
      <c r="L13" s="863"/>
      <c r="M13" s="863"/>
      <c r="N13" s="863"/>
      <c r="O13" s="863"/>
      <c r="P13" s="863"/>
      <c r="Q13" s="863"/>
      <c r="R13" s="863"/>
      <c r="S13" s="863"/>
      <c r="T13" s="561"/>
      <c r="U13" s="561"/>
      <c r="V13" s="561"/>
    </row>
    <row r="14" spans="1:22" ht="35.25" customHeight="1" x14ac:dyDescent="0.25">
      <c r="A14" s="863" t="s">
        <v>684</v>
      </c>
      <c r="B14" s="863"/>
      <c r="C14" s="863"/>
      <c r="D14" s="863"/>
      <c r="E14" s="863"/>
      <c r="F14" s="863"/>
      <c r="G14" s="863"/>
      <c r="H14" s="863"/>
      <c r="I14" s="863"/>
      <c r="J14" s="863"/>
      <c r="K14" s="863"/>
      <c r="L14" s="863"/>
      <c r="M14" s="863"/>
      <c r="N14" s="863"/>
      <c r="O14" s="863"/>
      <c r="P14" s="863"/>
      <c r="Q14" s="863"/>
      <c r="R14" s="863"/>
      <c r="S14" s="863"/>
      <c r="T14" s="545"/>
      <c r="U14" s="545"/>
      <c r="V14" s="545"/>
    </row>
    <row r="15" spans="1:22" ht="19.5" customHeight="1" x14ac:dyDescent="0.25">
      <c r="A15" s="863" t="s">
        <v>75</v>
      </c>
      <c r="B15" s="863"/>
      <c r="C15" s="863"/>
      <c r="D15" s="863"/>
      <c r="E15" s="863"/>
      <c r="F15" s="863"/>
      <c r="G15" s="863"/>
      <c r="H15" s="863"/>
      <c r="I15" s="863"/>
      <c r="J15" s="863"/>
      <c r="K15" s="863"/>
      <c r="L15" s="863"/>
      <c r="M15" s="863"/>
      <c r="N15" s="863"/>
      <c r="O15" s="863"/>
      <c r="P15" s="863"/>
      <c r="Q15" s="863"/>
      <c r="R15" s="863"/>
      <c r="S15" s="863"/>
      <c r="T15" s="561"/>
      <c r="U15" s="545"/>
      <c r="V15" s="545"/>
    </row>
    <row r="16" spans="1:22" ht="15" x14ac:dyDescent="0.25">
      <c r="A16" s="545"/>
      <c r="B16" s="545"/>
      <c r="C16" s="545"/>
      <c r="D16" s="545"/>
      <c r="E16" s="545"/>
      <c r="F16" s="545"/>
      <c r="G16" s="545"/>
      <c r="H16" s="545"/>
      <c r="I16" s="545"/>
      <c r="J16" s="545"/>
      <c r="K16" s="545"/>
      <c r="L16" s="545"/>
      <c r="M16" s="545"/>
      <c r="N16" s="545"/>
      <c r="O16" s="545"/>
      <c r="P16" s="545"/>
      <c r="Q16" s="545"/>
      <c r="R16" s="545"/>
      <c r="S16" s="545"/>
      <c r="T16" s="545"/>
      <c r="U16" s="545"/>
      <c r="V16" s="545"/>
    </row>
    <row r="17" spans="1:22" ht="15" x14ac:dyDescent="0.25">
      <c r="A17" s="869" t="s">
        <v>76</v>
      </c>
      <c r="B17" s="869"/>
      <c r="C17" s="869"/>
      <c r="D17" s="869"/>
      <c r="E17" s="869"/>
      <c r="F17" s="554"/>
      <c r="G17" s="545"/>
      <c r="H17" s="554"/>
      <c r="I17" s="545"/>
      <c r="J17" s="554"/>
      <c r="K17" s="545"/>
      <c r="L17" s="554"/>
      <c r="M17" s="545"/>
      <c r="N17" s="554"/>
      <c r="O17" s="545"/>
      <c r="P17" s="554"/>
      <c r="Q17" s="870" t="s">
        <v>200</v>
      </c>
      <c r="R17" s="870"/>
      <c r="S17" s="870"/>
      <c r="T17" s="545"/>
      <c r="U17" s="545"/>
      <c r="V17" s="545"/>
    </row>
    <row r="18" spans="1:22" ht="27" customHeight="1" x14ac:dyDescent="0.25">
      <c r="A18" s="555"/>
      <c r="B18" s="556"/>
      <c r="C18" s="865" t="s">
        <v>61</v>
      </c>
      <c r="D18" s="865"/>
      <c r="E18" s="865"/>
      <c r="F18" s="865"/>
      <c r="G18" s="866"/>
      <c r="H18" s="867" t="s">
        <v>62</v>
      </c>
      <c r="I18" s="865"/>
      <c r="J18" s="865"/>
      <c r="K18" s="865"/>
      <c r="L18" s="865"/>
      <c r="M18" s="866"/>
      <c r="N18" s="867" t="s">
        <v>44</v>
      </c>
      <c r="O18" s="865"/>
      <c r="P18" s="865"/>
      <c r="Q18" s="865"/>
      <c r="R18" s="865"/>
      <c r="S18" s="866"/>
      <c r="T18" s="545"/>
      <c r="U18" s="545"/>
      <c r="V18" s="545"/>
    </row>
    <row r="19" spans="1:22" ht="70.5" customHeight="1" x14ac:dyDescent="0.25">
      <c r="A19" s="557"/>
      <c r="B19" s="864" t="s">
        <v>63</v>
      </c>
      <c r="C19" s="862"/>
      <c r="D19" s="864" t="s">
        <v>64</v>
      </c>
      <c r="E19" s="862"/>
      <c r="F19" s="861" t="s">
        <v>65</v>
      </c>
      <c r="G19" s="862"/>
      <c r="H19" s="864" t="s">
        <v>66</v>
      </c>
      <c r="I19" s="862"/>
      <c r="J19" s="864" t="s">
        <v>67</v>
      </c>
      <c r="K19" s="862"/>
      <c r="L19" s="861" t="s">
        <v>68</v>
      </c>
      <c r="M19" s="862"/>
      <c r="N19" s="864" t="s">
        <v>69</v>
      </c>
      <c r="O19" s="862"/>
      <c r="P19" s="864" t="s">
        <v>70</v>
      </c>
      <c r="Q19" s="862"/>
      <c r="R19" s="861" t="s">
        <v>71</v>
      </c>
      <c r="S19" s="862"/>
      <c r="T19" s="859" t="s">
        <v>199</v>
      </c>
      <c r="U19" s="860"/>
      <c r="V19" s="545"/>
    </row>
    <row r="20" spans="1:22" ht="36.75" customHeight="1" x14ac:dyDescent="0.25">
      <c r="A20" s="558" t="s">
        <v>77</v>
      </c>
      <c r="B20" s="559">
        <v>45</v>
      </c>
      <c r="C20" s="560"/>
      <c r="D20" s="559">
        <v>48</v>
      </c>
      <c r="E20" s="560"/>
      <c r="F20" s="559">
        <v>51</v>
      </c>
      <c r="G20" s="560"/>
      <c r="H20" s="559">
        <v>54</v>
      </c>
      <c r="I20" s="560"/>
      <c r="J20" s="559">
        <v>57</v>
      </c>
      <c r="K20" s="560"/>
      <c r="L20" s="559">
        <v>60</v>
      </c>
      <c r="M20" s="560"/>
      <c r="N20" s="559">
        <v>63</v>
      </c>
      <c r="O20" s="560"/>
      <c r="P20" s="559">
        <v>66</v>
      </c>
      <c r="Q20" s="560"/>
      <c r="R20" s="559">
        <v>69</v>
      </c>
      <c r="S20" s="560"/>
      <c r="T20" s="545"/>
      <c r="U20" s="545"/>
      <c r="V20" s="545"/>
    </row>
    <row r="21" spans="1:22" ht="44.25" customHeight="1" x14ac:dyDescent="0.25">
      <c r="A21" s="558" t="s">
        <v>360</v>
      </c>
      <c r="B21" s="559">
        <f>B20+1</f>
        <v>46</v>
      </c>
      <c r="C21" s="560"/>
      <c r="D21" s="559">
        <f>D20+1</f>
        <v>49</v>
      </c>
      <c r="E21" s="560"/>
      <c r="F21" s="559">
        <f>F20+1</f>
        <v>52</v>
      </c>
      <c r="G21" s="560"/>
      <c r="H21" s="559">
        <f>H20+1</f>
        <v>55</v>
      </c>
      <c r="I21" s="560"/>
      <c r="J21" s="559">
        <f>J20+1</f>
        <v>58</v>
      </c>
      <c r="K21" s="560"/>
      <c r="L21" s="559">
        <f>L20+1</f>
        <v>61</v>
      </c>
      <c r="M21" s="560"/>
      <c r="N21" s="559">
        <f>N20+1</f>
        <v>64</v>
      </c>
      <c r="O21" s="560"/>
      <c r="P21" s="559">
        <f>P20+1</f>
        <v>67</v>
      </c>
      <c r="Q21" s="560"/>
      <c r="R21" s="559">
        <f>R20+1</f>
        <v>70</v>
      </c>
      <c r="S21" s="560"/>
      <c r="T21" s="559">
        <v>90</v>
      </c>
      <c r="U21" s="560"/>
      <c r="V21" s="545"/>
    </row>
    <row r="22" spans="1:22" ht="36.75" customHeight="1" x14ac:dyDescent="0.25">
      <c r="A22" s="562" t="s">
        <v>179</v>
      </c>
      <c r="B22" s="559">
        <v>93</v>
      </c>
      <c r="C22" s="560"/>
      <c r="D22" s="559">
        <v>95</v>
      </c>
      <c r="E22" s="560"/>
      <c r="F22" s="559">
        <v>97</v>
      </c>
      <c r="G22" s="560"/>
      <c r="H22" s="559">
        <v>99</v>
      </c>
      <c r="I22" s="560"/>
      <c r="J22" s="559">
        <v>101</v>
      </c>
      <c r="K22" s="560"/>
      <c r="L22" s="559">
        <v>103</v>
      </c>
      <c r="M22" s="560"/>
      <c r="N22" s="559">
        <v>105</v>
      </c>
      <c r="O22" s="560"/>
      <c r="P22" s="559">
        <v>107</v>
      </c>
      <c r="Q22" s="560"/>
      <c r="R22" s="559">
        <v>109</v>
      </c>
      <c r="S22" s="560"/>
      <c r="T22" s="559">
        <v>111</v>
      </c>
      <c r="U22" s="560"/>
      <c r="V22" s="545"/>
    </row>
    <row r="23" spans="1:22" ht="36.75" customHeight="1" x14ac:dyDescent="0.25">
      <c r="A23" s="562" t="s">
        <v>180</v>
      </c>
      <c r="B23" s="559">
        <v>94</v>
      </c>
      <c r="C23" s="560"/>
      <c r="D23" s="559">
        <v>96</v>
      </c>
      <c r="E23" s="560"/>
      <c r="F23" s="559">
        <v>98</v>
      </c>
      <c r="G23" s="560"/>
      <c r="H23" s="559">
        <v>100</v>
      </c>
      <c r="I23" s="560"/>
      <c r="J23" s="559">
        <v>102</v>
      </c>
      <c r="K23" s="560"/>
      <c r="L23" s="559">
        <v>104</v>
      </c>
      <c r="M23" s="560"/>
      <c r="N23" s="559">
        <v>106</v>
      </c>
      <c r="O23" s="560"/>
      <c r="P23" s="559">
        <v>108</v>
      </c>
      <c r="Q23" s="560"/>
      <c r="R23" s="559">
        <v>110</v>
      </c>
      <c r="S23" s="560"/>
      <c r="T23" s="559">
        <v>112</v>
      </c>
      <c r="U23" s="560"/>
      <c r="V23" s="545"/>
    </row>
    <row r="24" spans="1:22" ht="36.75" customHeight="1" x14ac:dyDescent="0.25">
      <c r="A24" s="558" t="s">
        <v>79</v>
      </c>
      <c r="B24" s="559">
        <f>B21+1</f>
        <v>47</v>
      </c>
      <c r="C24" s="560"/>
      <c r="D24" s="559">
        <f>D21+1</f>
        <v>50</v>
      </c>
      <c r="E24" s="560"/>
      <c r="F24" s="559">
        <f>F21+1</f>
        <v>53</v>
      </c>
      <c r="G24" s="560"/>
      <c r="H24" s="559">
        <f>H21+1</f>
        <v>56</v>
      </c>
      <c r="I24" s="560"/>
      <c r="J24" s="559">
        <f>J21+1</f>
        <v>59</v>
      </c>
      <c r="K24" s="560"/>
      <c r="L24" s="559">
        <f>L21+1</f>
        <v>62</v>
      </c>
      <c r="M24" s="560"/>
      <c r="N24" s="559">
        <f>N21+1</f>
        <v>65</v>
      </c>
      <c r="O24" s="560"/>
      <c r="P24" s="559">
        <f>P21+1</f>
        <v>68</v>
      </c>
      <c r="Q24" s="560"/>
      <c r="R24" s="559">
        <f>R21+1</f>
        <v>71</v>
      </c>
      <c r="S24" s="560"/>
      <c r="T24" s="545"/>
      <c r="U24" s="545"/>
      <c r="V24" s="545"/>
    </row>
    <row r="25" spans="1:22" ht="15" x14ac:dyDescent="0.25">
      <c r="A25" s="545"/>
      <c r="B25" s="545"/>
      <c r="C25" s="545"/>
      <c r="D25" s="545"/>
      <c r="E25" s="545"/>
      <c r="F25" s="545"/>
      <c r="G25" s="545"/>
      <c r="H25" s="545"/>
      <c r="I25" s="545"/>
      <c r="J25" s="545"/>
      <c r="K25" s="545"/>
      <c r="L25" s="545"/>
      <c r="M25" s="545"/>
      <c r="N25" s="545"/>
      <c r="O25" s="545"/>
      <c r="P25" s="545"/>
      <c r="Q25" s="545"/>
      <c r="R25" s="545"/>
      <c r="S25" s="545"/>
      <c r="T25" s="545"/>
      <c r="U25" s="545"/>
      <c r="V25" s="545"/>
    </row>
    <row r="26" spans="1:22" s="12" customFormat="1" ht="25.5" customHeight="1" x14ac:dyDescent="0.25">
      <c r="A26" s="863" t="s">
        <v>137</v>
      </c>
      <c r="B26" s="863"/>
      <c r="C26" s="863"/>
      <c r="D26" s="863"/>
      <c r="E26" s="863"/>
      <c r="F26" s="863"/>
      <c r="G26" s="863"/>
      <c r="H26" s="863"/>
      <c r="I26" s="863"/>
      <c r="J26" s="863"/>
      <c r="K26" s="863"/>
      <c r="L26" s="863"/>
      <c r="M26" s="863"/>
      <c r="N26" s="863"/>
      <c r="O26" s="863"/>
      <c r="P26" s="863"/>
      <c r="Q26" s="863"/>
      <c r="R26" s="863"/>
      <c r="S26" s="863"/>
      <c r="T26" s="561"/>
      <c r="U26" s="561"/>
      <c r="V26" s="561"/>
    </row>
    <row r="27" spans="1:22" ht="60.75" customHeight="1" x14ac:dyDescent="0.25">
      <c r="A27" s="863" t="s">
        <v>682</v>
      </c>
      <c r="B27" s="863"/>
      <c r="C27" s="863"/>
      <c r="D27" s="863"/>
      <c r="E27" s="863"/>
      <c r="F27" s="863"/>
      <c r="G27" s="863"/>
      <c r="H27" s="863"/>
      <c r="I27" s="863"/>
      <c r="J27" s="863"/>
      <c r="K27" s="863"/>
      <c r="L27" s="863"/>
      <c r="M27" s="863"/>
      <c r="N27" s="863"/>
      <c r="O27" s="863"/>
      <c r="P27" s="863"/>
      <c r="Q27" s="863"/>
      <c r="R27" s="863"/>
      <c r="S27" s="863"/>
      <c r="T27" s="561"/>
      <c r="U27" s="545"/>
      <c r="V27" s="545"/>
    </row>
    <row r="28" spans="1:22" ht="19.5" customHeight="1" x14ac:dyDescent="0.25">
      <c r="A28" s="863" t="s">
        <v>181</v>
      </c>
      <c r="B28" s="863"/>
      <c r="C28" s="863"/>
      <c r="D28" s="863"/>
      <c r="E28" s="863"/>
      <c r="F28" s="863"/>
      <c r="G28" s="863"/>
      <c r="H28" s="863"/>
      <c r="I28" s="863"/>
      <c r="J28" s="863"/>
      <c r="K28" s="863"/>
      <c r="L28" s="863"/>
      <c r="M28" s="863"/>
      <c r="N28" s="863"/>
      <c r="O28" s="863"/>
      <c r="P28" s="863"/>
      <c r="Q28" s="863"/>
      <c r="R28" s="863"/>
      <c r="S28" s="863"/>
      <c r="T28" s="561"/>
      <c r="U28" s="545"/>
      <c r="V28" s="545"/>
    </row>
    <row r="29" spans="1:22" ht="19.5" customHeight="1" x14ac:dyDescent="0.25">
      <c r="A29" s="863" t="s">
        <v>80</v>
      </c>
      <c r="B29" s="863"/>
      <c r="C29" s="863"/>
      <c r="D29" s="863"/>
      <c r="E29" s="863"/>
      <c r="F29" s="863"/>
      <c r="G29" s="863"/>
      <c r="H29" s="863"/>
      <c r="I29" s="863"/>
      <c r="J29" s="863"/>
      <c r="K29" s="863"/>
      <c r="L29" s="863"/>
      <c r="M29" s="863"/>
      <c r="N29" s="863"/>
      <c r="O29" s="863"/>
      <c r="P29" s="863"/>
      <c r="Q29" s="863"/>
      <c r="R29" s="863"/>
      <c r="S29" s="863"/>
      <c r="T29" s="561"/>
      <c r="U29" s="545"/>
      <c r="V29" s="545"/>
    </row>
    <row r="30" spans="1:22" ht="15" x14ac:dyDescent="0.25">
      <c r="A30" s="545"/>
      <c r="B30" s="545"/>
      <c r="C30" s="545"/>
      <c r="D30" s="545"/>
      <c r="E30" s="545"/>
      <c r="F30" s="545"/>
      <c r="G30" s="545"/>
      <c r="H30" s="545"/>
      <c r="I30" s="545"/>
      <c r="J30" s="545"/>
      <c r="K30" s="545"/>
      <c r="L30" s="545"/>
      <c r="M30" s="545"/>
      <c r="N30" s="545"/>
      <c r="O30" s="545"/>
      <c r="P30" s="545"/>
      <c r="Q30" s="545"/>
      <c r="R30" s="545"/>
      <c r="S30" s="545"/>
      <c r="T30" s="545"/>
      <c r="U30" s="545"/>
      <c r="V30" s="545"/>
    </row>
    <row r="31" spans="1:22" ht="15" x14ac:dyDescent="0.25">
      <c r="A31" s="869" t="s">
        <v>81</v>
      </c>
      <c r="B31" s="869"/>
      <c r="C31" s="869"/>
      <c r="D31" s="869"/>
      <c r="E31" s="869"/>
      <c r="F31" s="554"/>
      <c r="G31" s="545"/>
      <c r="H31" s="554"/>
      <c r="I31" s="545"/>
      <c r="J31" s="554"/>
      <c r="K31" s="545"/>
      <c r="L31" s="554"/>
      <c r="M31" s="545"/>
      <c r="N31" s="554"/>
      <c r="O31" s="545"/>
      <c r="P31" s="870" t="s">
        <v>200</v>
      </c>
      <c r="Q31" s="870"/>
      <c r="R31" s="870"/>
      <c r="S31" s="870"/>
      <c r="T31" s="545"/>
      <c r="U31" s="545"/>
      <c r="V31" s="545"/>
    </row>
    <row r="32" spans="1:22" ht="15" x14ac:dyDescent="0.25">
      <c r="A32" s="555"/>
      <c r="B32" s="556"/>
      <c r="C32" s="865" t="s">
        <v>61</v>
      </c>
      <c r="D32" s="865"/>
      <c r="E32" s="865"/>
      <c r="F32" s="865"/>
      <c r="G32" s="866"/>
      <c r="H32" s="867" t="s">
        <v>62</v>
      </c>
      <c r="I32" s="865"/>
      <c r="J32" s="865"/>
      <c r="K32" s="865"/>
      <c r="L32" s="865"/>
      <c r="M32" s="866"/>
      <c r="N32" s="867" t="s">
        <v>44</v>
      </c>
      <c r="O32" s="865"/>
      <c r="P32" s="865"/>
      <c r="Q32" s="865"/>
      <c r="R32" s="865"/>
      <c r="S32" s="866"/>
      <c r="T32" s="545"/>
      <c r="U32" s="545"/>
      <c r="V32" s="545"/>
    </row>
    <row r="33" spans="1:22" ht="32.25" customHeight="1" x14ac:dyDescent="0.25">
      <c r="A33" s="557"/>
      <c r="B33" s="864" t="s">
        <v>63</v>
      </c>
      <c r="C33" s="862"/>
      <c r="D33" s="864" t="s">
        <v>64</v>
      </c>
      <c r="E33" s="862"/>
      <c r="F33" s="861" t="s">
        <v>65</v>
      </c>
      <c r="G33" s="862"/>
      <c r="H33" s="864" t="s">
        <v>66</v>
      </c>
      <c r="I33" s="862"/>
      <c r="J33" s="864" t="s">
        <v>67</v>
      </c>
      <c r="K33" s="862"/>
      <c r="L33" s="861" t="s">
        <v>68</v>
      </c>
      <c r="M33" s="862"/>
      <c r="N33" s="864" t="s">
        <v>69</v>
      </c>
      <c r="O33" s="862"/>
      <c r="P33" s="864" t="s">
        <v>70</v>
      </c>
      <c r="Q33" s="862"/>
      <c r="R33" s="861" t="s">
        <v>71</v>
      </c>
      <c r="S33" s="862"/>
      <c r="T33" s="545"/>
      <c r="U33" s="545"/>
      <c r="V33" s="545"/>
    </row>
    <row r="34" spans="1:22" ht="15" x14ac:dyDescent="0.25">
      <c r="A34" s="558" t="s">
        <v>82</v>
      </c>
      <c r="B34" s="559">
        <v>72</v>
      </c>
      <c r="C34" s="560"/>
      <c r="D34" s="559">
        <v>73</v>
      </c>
      <c r="E34" s="560"/>
      <c r="F34" s="559">
        <v>74</v>
      </c>
      <c r="G34" s="560"/>
      <c r="H34" s="559">
        <v>75</v>
      </c>
      <c r="I34" s="560"/>
      <c r="J34" s="559">
        <v>76</v>
      </c>
      <c r="K34" s="560"/>
      <c r="L34" s="559">
        <v>77</v>
      </c>
      <c r="M34" s="560"/>
      <c r="N34" s="559">
        <v>78</v>
      </c>
      <c r="O34" s="560"/>
      <c r="P34" s="559">
        <v>79</v>
      </c>
      <c r="Q34" s="560"/>
      <c r="R34" s="559">
        <v>80</v>
      </c>
      <c r="S34" s="560"/>
      <c r="T34" s="545"/>
      <c r="U34" s="545"/>
      <c r="V34" s="545"/>
    </row>
    <row r="35" spans="1:22" ht="15" x14ac:dyDescent="0.25">
      <c r="A35" s="545"/>
      <c r="B35" s="545"/>
      <c r="C35" s="545"/>
      <c r="D35" s="545"/>
      <c r="E35" s="545"/>
      <c r="F35" s="545"/>
      <c r="G35" s="545"/>
      <c r="H35" s="545"/>
      <c r="I35" s="545"/>
      <c r="J35" s="545"/>
      <c r="K35" s="545"/>
      <c r="L35" s="545"/>
      <c r="M35" s="545"/>
      <c r="N35" s="545"/>
      <c r="O35" s="545"/>
      <c r="P35" s="545"/>
      <c r="Q35" s="545"/>
      <c r="R35" s="545"/>
      <c r="S35" s="545"/>
      <c r="T35" s="545"/>
      <c r="U35" s="545"/>
      <c r="V35" s="545"/>
    </row>
    <row r="36" spans="1:22" ht="15" x14ac:dyDescent="0.25">
      <c r="A36" s="545" t="s">
        <v>138</v>
      </c>
      <c r="B36" s="545"/>
      <c r="C36" s="545"/>
      <c r="D36" s="545"/>
      <c r="E36" s="545"/>
      <c r="F36" s="545"/>
      <c r="G36" s="545"/>
      <c r="H36" s="545"/>
      <c r="I36" s="545"/>
      <c r="J36" s="545"/>
      <c r="K36" s="545"/>
      <c r="L36" s="545"/>
      <c r="M36" s="545"/>
      <c r="N36" s="545"/>
      <c r="O36" s="545"/>
      <c r="P36" s="545"/>
      <c r="Q36" s="545"/>
      <c r="R36" s="545"/>
      <c r="S36" s="545"/>
      <c r="T36" s="545"/>
      <c r="U36" s="545"/>
      <c r="V36" s="545"/>
    </row>
    <row r="37" spans="1:22" ht="15" x14ac:dyDescent="0.25">
      <c r="A37" s="545"/>
      <c r="B37" s="545"/>
      <c r="C37" s="545"/>
      <c r="D37" s="545"/>
      <c r="E37" s="545"/>
      <c r="F37" s="545"/>
      <c r="G37" s="545"/>
      <c r="H37" s="545"/>
      <c r="I37" s="545"/>
      <c r="J37" s="545"/>
      <c r="K37" s="545"/>
      <c r="L37" s="545"/>
      <c r="M37" s="545"/>
      <c r="N37" s="545"/>
      <c r="O37" s="545"/>
      <c r="P37" s="545"/>
      <c r="Q37" s="545"/>
      <c r="R37" s="545"/>
      <c r="S37" s="545"/>
      <c r="T37" s="545"/>
      <c r="U37" s="545"/>
      <c r="V37" s="545"/>
    </row>
    <row r="38" spans="1:22" ht="15" x14ac:dyDescent="0.25">
      <c r="A38" s="545" t="s">
        <v>131</v>
      </c>
      <c r="B38" s="545"/>
      <c r="C38" s="545"/>
      <c r="D38" s="545"/>
      <c r="E38" s="545"/>
      <c r="F38" s="545"/>
      <c r="G38" s="545"/>
      <c r="H38" s="545"/>
      <c r="I38" s="545"/>
      <c r="J38" s="545"/>
      <c r="K38" s="545"/>
      <c r="L38" s="545"/>
      <c r="M38" s="545"/>
      <c r="N38" s="545"/>
      <c r="O38" s="545"/>
      <c r="P38" s="545"/>
      <c r="Q38" s="545"/>
      <c r="R38" s="545"/>
      <c r="S38" s="545"/>
      <c r="T38" s="545"/>
      <c r="U38" s="545"/>
      <c r="V38" s="545"/>
    </row>
    <row r="39" spans="1:22" ht="15" x14ac:dyDescent="0.25">
      <c r="A39" s="545"/>
      <c r="B39" s="545"/>
      <c r="C39" s="545"/>
      <c r="D39" s="545"/>
      <c r="E39" s="545"/>
      <c r="F39" s="545"/>
      <c r="G39" s="545"/>
      <c r="H39" s="545"/>
      <c r="I39" s="545"/>
      <c r="J39" s="545"/>
      <c r="K39" s="545"/>
      <c r="L39" s="545"/>
      <c r="M39" s="545"/>
      <c r="N39" s="545"/>
      <c r="O39" s="545"/>
      <c r="P39" s="545"/>
      <c r="Q39" s="545"/>
      <c r="R39" s="545"/>
      <c r="S39" s="545"/>
      <c r="T39" s="545"/>
      <c r="U39" s="545"/>
      <c r="V39" s="545"/>
    </row>
    <row r="40" spans="1:22" ht="15.75" x14ac:dyDescent="0.25">
      <c r="A40" s="872" t="s">
        <v>201</v>
      </c>
      <c r="B40" s="872"/>
      <c r="C40" s="872"/>
      <c r="D40" s="872"/>
      <c r="E40" s="872"/>
      <c r="F40" s="872"/>
      <c r="G40" s="872"/>
      <c r="H40" s="872"/>
      <c r="I40" s="872"/>
      <c r="J40" s="872"/>
      <c r="K40" s="872"/>
      <c r="L40" s="872"/>
      <c r="M40" s="872"/>
      <c r="N40" s="872"/>
      <c r="O40" s="872"/>
      <c r="P40" s="872"/>
      <c r="Q40" s="872"/>
      <c r="R40" s="872"/>
      <c r="S40" s="872"/>
      <c r="T40" s="545"/>
      <c r="U40" s="545"/>
      <c r="V40" s="545"/>
    </row>
    <row r="41" spans="1:22" ht="15" x14ac:dyDescent="0.25">
      <c r="A41" s="545"/>
      <c r="B41" s="545"/>
      <c r="C41" s="545"/>
      <c r="D41" s="545"/>
      <c r="E41" s="545"/>
      <c r="F41" s="545"/>
      <c r="G41" s="545"/>
      <c r="H41" s="545"/>
      <c r="I41" s="545"/>
      <c r="J41" s="545"/>
      <c r="K41" s="545"/>
      <c r="L41" s="545"/>
      <c r="M41" s="545"/>
      <c r="N41" s="545"/>
      <c r="O41" s="545"/>
      <c r="P41" s="545"/>
      <c r="Q41" s="870" t="s">
        <v>200</v>
      </c>
      <c r="R41" s="870"/>
      <c r="S41" s="870"/>
      <c r="T41" s="545"/>
      <c r="U41" s="545"/>
      <c r="V41" s="545"/>
    </row>
    <row r="42" spans="1:22" ht="15" x14ac:dyDescent="0.25">
      <c r="A42" s="555"/>
      <c r="B42" s="556"/>
      <c r="C42" s="865" t="s">
        <v>61</v>
      </c>
      <c r="D42" s="865"/>
      <c r="E42" s="865"/>
      <c r="F42" s="865"/>
      <c r="G42" s="866"/>
      <c r="H42" s="867" t="s">
        <v>62</v>
      </c>
      <c r="I42" s="865"/>
      <c r="J42" s="865"/>
      <c r="K42" s="865"/>
      <c r="L42" s="865"/>
      <c r="M42" s="866"/>
      <c r="N42" s="867" t="s">
        <v>44</v>
      </c>
      <c r="O42" s="865"/>
      <c r="P42" s="865"/>
      <c r="Q42" s="865"/>
      <c r="R42" s="865"/>
      <c r="S42" s="866"/>
      <c r="T42" s="545"/>
      <c r="U42" s="545"/>
      <c r="V42" s="545"/>
    </row>
    <row r="43" spans="1:22" ht="36.75" customHeight="1" x14ac:dyDescent="0.25">
      <c r="A43" s="563"/>
      <c r="B43" s="864" t="s">
        <v>63</v>
      </c>
      <c r="C43" s="862"/>
      <c r="D43" s="864" t="s">
        <v>64</v>
      </c>
      <c r="E43" s="862"/>
      <c r="F43" s="861" t="s">
        <v>65</v>
      </c>
      <c r="G43" s="862"/>
      <c r="H43" s="864" t="s">
        <v>66</v>
      </c>
      <c r="I43" s="862"/>
      <c r="J43" s="864" t="s">
        <v>67</v>
      </c>
      <c r="K43" s="862"/>
      <c r="L43" s="861" t="s">
        <v>68</v>
      </c>
      <c r="M43" s="862"/>
      <c r="N43" s="864" t="s">
        <v>69</v>
      </c>
      <c r="O43" s="862"/>
      <c r="P43" s="864" t="s">
        <v>70</v>
      </c>
      <c r="Q43" s="862"/>
      <c r="R43" s="861" t="s">
        <v>71</v>
      </c>
      <c r="S43" s="862"/>
      <c r="T43" s="545"/>
      <c r="U43" s="545"/>
      <c r="V43" s="545"/>
    </row>
    <row r="44" spans="1:22" ht="16.5" customHeight="1" x14ac:dyDescent="0.25">
      <c r="A44" s="557" t="s">
        <v>156</v>
      </c>
      <c r="B44" s="559">
        <v>120</v>
      </c>
      <c r="C44" s="564"/>
      <c r="D44" s="559">
        <v>121</v>
      </c>
      <c r="E44" s="564"/>
      <c r="F44" s="565">
        <v>122</v>
      </c>
      <c r="G44" s="564"/>
      <c r="H44" s="566">
        <v>123</v>
      </c>
      <c r="I44" s="564"/>
      <c r="J44" s="566">
        <v>124</v>
      </c>
      <c r="K44" s="564"/>
      <c r="L44" s="565">
        <v>125</v>
      </c>
      <c r="M44" s="564"/>
      <c r="N44" s="566">
        <v>126</v>
      </c>
      <c r="O44" s="564"/>
      <c r="P44" s="566">
        <v>127</v>
      </c>
      <c r="Q44" s="564"/>
      <c r="R44" s="565">
        <v>128</v>
      </c>
      <c r="S44" s="564"/>
      <c r="T44" s="545"/>
      <c r="U44" s="545"/>
      <c r="V44" s="545"/>
    </row>
    <row r="45" spans="1:22" ht="15" x14ac:dyDescent="0.25">
      <c r="A45" s="558" t="s">
        <v>206</v>
      </c>
      <c r="B45" s="559">
        <v>81</v>
      </c>
      <c r="C45" s="560"/>
      <c r="D45" s="559">
        <v>82</v>
      </c>
      <c r="E45" s="560"/>
      <c r="F45" s="559">
        <v>83</v>
      </c>
      <c r="G45" s="560"/>
      <c r="H45" s="559">
        <v>84</v>
      </c>
      <c r="I45" s="560"/>
      <c r="J45" s="559">
        <v>85</v>
      </c>
      <c r="K45" s="560"/>
      <c r="L45" s="559">
        <v>86</v>
      </c>
      <c r="M45" s="560"/>
      <c r="N45" s="559">
        <v>87</v>
      </c>
      <c r="O45" s="560"/>
      <c r="P45" s="559">
        <v>88</v>
      </c>
      <c r="Q45" s="560"/>
      <c r="R45" s="559">
        <v>89</v>
      </c>
      <c r="S45" s="560"/>
      <c r="T45" s="545"/>
      <c r="U45" s="545"/>
      <c r="V45" s="545"/>
    </row>
    <row r="46" spans="1:22" ht="15" x14ac:dyDescent="0.25">
      <c r="A46" s="545"/>
      <c r="B46" s="545"/>
      <c r="C46" s="545"/>
      <c r="D46" s="545"/>
      <c r="E46" s="545"/>
      <c r="F46" s="545"/>
      <c r="G46" s="545"/>
      <c r="H46" s="545"/>
      <c r="I46" s="545"/>
      <c r="J46" s="545"/>
      <c r="K46" s="545"/>
      <c r="L46" s="545"/>
      <c r="M46" s="545"/>
      <c r="N46" s="545"/>
      <c r="O46" s="545"/>
      <c r="P46" s="545"/>
      <c r="Q46" s="545"/>
      <c r="R46" s="545"/>
      <c r="S46" s="545"/>
      <c r="T46" s="545"/>
      <c r="U46" s="545"/>
      <c r="V46" s="545"/>
    </row>
    <row r="47" spans="1:22" ht="15" x14ac:dyDescent="0.25">
      <c r="A47" s="545"/>
      <c r="B47" s="545"/>
      <c r="C47" s="545"/>
      <c r="D47" s="545"/>
      <c r="E47" s="545"/>
      <c r="F47" s="545"/>
      <c r="G47" s="545"/>
      <c r="H47" s="545"/>
      <c r="I47" s="545"/>
      <c r="J47" s="545"/>
      <c r="K47" s="545"/>
      <c r="L47" s="545"/>
      <c r="M47" s="545"/>
      <c r="N47" s="545"/>
      <c r="O47" s="545"/>
      <c r="P47" s="545"/>
      <c r="Q47" s="545"/>
      <c r="R47" s="545"/>
      <c r="S47" s="545"/>
      <c r="T47" s="545"/>
      <c r="U47" s="545"/>
      <c r="V47" s="545"/>
    </row>
    <row r="48" spans="1:22" ht="15" x14ac:dyDescent="0.25">
      <c r="A48" s="545"/>
      <c r="B48" s="545"/>
      <c r="C48" s="545"/>
      <c r="D48" s="545"/>
      <c r="E48" s="545"/>
      <c r="F48" s="545"/>
      <c r="G48" s="545"/>
      <c r="H48" s="545"/>
      <c r="I48" s="545"/>
      <c r="J48" s="545"/>
      <c r="K48" s="545"/>
      <c r="L48" s="545"/>
      <c r="M48" s="545"/>
      <c r="N48" s="545"/>
      <c r="O48" s="545"/>
      <c r="P48" s="545"/>
      <c r="Q48" s="545"/>
      <c r="R48" s="545"/>
      <c r="S48" s="545"/>
      <c r="T48" s="545"/>
      <c r="U48" s="545"/>
      <c r="V48" s="545"/>
    </row>
    <row r="49" spans="1:22" ht="15" x14ac:dyDescent="0.25">
      <c r="A49" s="545" t="s">
        <v>202</v>
      </c>
      <c r="B49" s="545"/>
      <c r="C49" s="545"/>
      <c r="D49" s="545"/>
      <c r="E49" s="545"/>
      <c r="F49" s="545"/>
      <c r="G49" s="545"/>
      <c r="H49" s="545"/>
      <c r="I49" s="545"/>
      <c r="J49" s="545"/>
      <c r="K49" s="545"/>
      <c r="L49" s="545"/>
      <c r="M49" s="545"/>
      <c r="N49" s="545"/>
      <c r="O49" s="545"/>
      <c r="P49" s="545"/>
      <c r="Q49" s="545"/>
      <c r="R49" s="545"/>
      <c r="S49" s="545"/>
      <c r="T49" s="545"/>
      <c r="U49" s="545"/>
      <c r="V49" s="545"/>
    </row>
    <row r="50" spans="1:22" ht="21" customHeight="1" x14ac:dyDescent="0.25">
      <c r="A50" s="871" t="s">
        <v>203</v>
      </c>
      <c r="B50" s="863"/>
      <c r="C50" s="863"/>
      <c r="D50" s="863"/>
      <c r="E50" s="863"/>
      <c r="F50" s="863"/>
      <c r="G50" s="863"/>
      <c r="H50" s="863"/>
      <c r="I50" s="863"/>
      <c r="J50" s="863"/>
      <c r="K50" s="863"/>
      <c r="L50" s="863"/>
      <c r="M50" s="863"/>
      <c r="N50" s="863"/>
      <c r="O50" s="863"/>
      <c r="P50" s="863"/>
      <c r="Q50" s="863"/>
      <c r="R50" s="863"/>
      <c r="S50" s="863"/>
      <c r="T50" s="545"/>
      <c r="U50" s="545"/>
      <c r="V50" s="545"/>
    </row>
    <row r="51" spans="1:22" ht="15" x14ac:dyDescent="0.25">
      <c r="A51" s="567" t="s">
        <v>139</v>
      </c>
      <c r="B51" s="545"/>
      <c r="C51" s="545"/>
      <c r="D51" s="545"/>
      <c r="E51" s="545"/>
      <c r="F51" s="545"/>
      <c r="G51" s="545"/>
      <c r="H51" s="545"/>
      <c r="I51" s="545"/>
      <c r="J51" s="545"/>
      <c r="K51" s="545"/>
      <c r="L51" s="545"/>
      <c r="M51" s="545"/>
      <c r="N51" s="545"/>
      <c r="O51" s="545"/>
      <c r="P51" s="545"/>
      <c r="Q51" s="545"/>
      <c r="R51" s="545"/>
      <c r="S51" s="545"/>
      <c r="T51" s="545"/>
      <c r="U51" s="545"/>
      <c r="V51" s="545"/>
    </row>
    <row r="52" spans="1:22" ht="15" x14ac:dyDescent="0.25">
      <c r="A52" s="567" t="s">
        <v>140</v>
      </c>
      <c r="B52" s="545"/>
      <c r="C52" s="545"/>
      <c r="D52" s="545"/>
      <c r="E52" s="545"/>
      <c r="F52" s="545"/>
      <c r="G52" s="545"/>
      <c r="H52" s="545"/>
      <c r="I52" s="545"/>
      <c r="J52" s="545"/>
      <c r="K52" s="545"/>
      <c r="L52" s="545"/>
      <c r="M52" s="545"/>
      <c r="N52" s="545"/>
      <c r="O52" s="545"/>
      <c r="P52" s="545"/>
      <c r="Q52" s="545"/>
      <c r="R52" s="545"/>
      <c r="S52" s="545"/>
      <c r="T52" s="545"/>
      <c r="U52" s="545"/>
      <c r="V52" s="545"/>
    </row>
    <row r="53" spans="1:22" ht="15" x14ac:dyDescent="0.25">
      <c r="A53" s="567" t="s">
        <v>141</v>
      </c>
      <c r="B53" s="545"/>
      <c r="C53" s="545"/>
      <c r="D53" s="545"/>
      <c r="E53" s="545"/>
      <c r="F53" s="545"/>
      <c r="G53" s="545"/>
      <c r="H53" s="545"/>
      <c r="I53" s="545"/>
      <c r="J53" s="545"/>
      <c r="K53" s="545"/>
      <c r="L53" s="545"/>
      <c r="M53" s="545"/>
      <c r="N53" s="545"/>
      <c r="O53" s="545"/>
      <c r="P53" s="545"/>
      <c r="Q53" s="545"/>
      <c r="R53" s="545"/>
      <c r="S53" s="545"/>
      <c r="T53" s="545"/>
      <c r="U53" s="545"/>
      <c r="V53" s="545"/>
    </row>
  </sheetData>
  <mergeCells count="67">
    <mergeCell ref="Q3:R3"/>
    <mergeCell ref="P8:Q8"/>
    <mergeCell ref="A15:S15"/>
    <mergeCell ref="B8:C8"/>
    <mergeCell ref="D8:E8"/>
    <mergeCell ref="F8:G8"/>
    <mergeCell ref="H8:I8"/>
    <mergeCell ref="J8:K8"/>
    <mergeCell ref="R8:S8"/>
    <mergeCell ref="A4:S4"/>
    <mergeCell ref="A6:E6"/>
    <mergeCell ref="C7:G7"/>
    <mergeCell ref="H7:M7"/>
    <mergeCell ref="N7:S7"/>
    <mergeCell ref="A26:S26"/>
    <mergeCell ref="C18:G18"/>
    <mergeCell ref="H18:M18"/>
    <mergeCell ref="N18:S18"/>
    <mergeCell ref="B19:C19"/>
    <mergeCell ref="D19:E19"/>
    <mergeCell ref="A50:S50"/>
    <mergeCell ref="A40:S40"/>
    <mergeCell ref="C42:G42"/>
    <mergeCell ref="H42:M42"/>
    <mergeCell ref="N42:S42"/>
    <mergeCell ref="B43:C43"/>
    <mergeCell ref="D43:E43"/>
    <mergeCell ref="F43:G43"/>
    <mergeCell ref="H43:I43"/>
    <mergeCell ref="J43:K43"/>
    <mergeCell ref="L43:M43"/>
    <mergeCell ref="N43:O43"/>
    <mergeCell ref="R43:S43"/>
    <mergeCell ref="P43:Q43"/>
    <mergeCell ref="Q41:S41"/>
    <mergeCell ref="A1:S1"/>
    <mergeCell ref="A29:S29"/>
    <mergeCell ref="L33:M33"/>
    <mergeCell ref="L8:M8"/>
    <mergeCell ref="F19:G19"/>
    <mergeCell ref="H19:I19"/>
    <mergeCell ref="J19:K19"/>
    <mergeCell ref="A13:S13"/>
    <mergeCell ref="A14:S14"/>
    <mergeCell ref="N8:O8"/>
    <mergeCell ref="A31:E31"/>
    <mergeCell ref="A17:E17"/>
    <mergeCell ref="L19:M19"/>
    <mergeCell ref="P19:Q19"/>
    <mergeCell ref="Q17:S17"/>
    <mergeCell ref="P31:S31"/>
    <mergeCell ref="T19:U19"/>
    <mergeCell ref="R19:S19"/>
    <mergeCell ref="A27:S27"/>
    <mergeCell ref="A28:S28"/>
    <mergeCell ref="P33:Q33"/>
    <mergeCell ref="R33:S33"/>
    <mergeCell ref="C32:G32"/>
    <mergeCell ref="H32:M32"/>
    <mergeCell ref="N32:S32"/>
    <mergeCell ref="B33:C33"/>
    <mergeCell ref="D33:E33"/>
    <mergeCell ref="F33:G33"/>
    <mergeCell ref="H33:I33"/>
    <mergeCell ref="J33:K33"/>
    <mergeCell ref="N33:O33"/>
    <mergeCell ref="N19:O19"/>
  </mergeCells>
  <pageMargins left="0" right="0" top="0.39370078740157483" bottom="0.19685039370078741" header="0.31496062992125984" footer="0.31496062992125984"/>
  <pageSetup paperSize="9" scale="58" fitToHeight="0" orientation="landscape" r:id="rId1"/>
  <headerFooter>
    <oddHeader>&amp;C&amp;G</oddHeader>
  </headerFooter>
  <rowBreaks count="1" manualBreakCount="1">
    <brk id="29" max="16383"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69" zoomScaleNormal="45" zoomScaleSheetLayoutView="69" workbookViewId="0">
      <selection activeCell="Q5" sqref="Q5"/>
    </sheetView>
  </sheetViews>
  <sheetFormatPr defaultRowHeight="14.25" x14ac:dyDescent="0.2"/>
  <cols>
    <col min="1" max="1" width="51.42578125" style="11" customWidth="1"/>
    <col min="2" max="2" width="6" style="11" customWidth="1"/>
    <col min="3" max="3" width="13.5703125" style="11" customWidth="1"/>
    <col min="4" max="4" width="4.5703125" style="11" customWidth="1"/>
    <col min="5" max="5" width="13" style="11" customWidth="1"/>
    <col min="6" max="6" width="5.140625" style="11" customWidth="1"/>
    <col min="7" max="7" width="12" style="11" customWidth="1"/>
    <col min="8" max="8" width="5.28515625" style="11" bestFit="1" customWidth="1"/>
    <col min="9" max="9" width="12.140625" style="11" customWidth="1"/>
    <col min="10" max="10" width="5.28515625" style="11" bestFit="1" customWidth="1"/>
    <col min="11" max="11" width="14.7109375" style="11" customWidth="1"/>
    <col min="12" max="12" width="5.28515625" style="11" bestFit="1" customWidth="1"/>
    <col min="13" max="13" width="12.85546875" style="11" customWidth="1"/>
    <col min="14" max="14" width="5.28515625" style="11" bestFit="1" customWidth="1"/>
    <col min="15" max="15" width="11.140625" style="11" customWidth="1"/>
    <col min="16" max="16" width="5.28515625" style="11" bestFit="1" customWidth="1"/>
    <col min="17" max="17" width="12.85546875" style="11" customWidth="1"/>
    <col min="18" max="18" width="7.42578125" style="11" customWidth="1"/>
    <col min="19" max="19" width="13.7109375" style="11" customWidth="1"/>
    <col min="20" max="254" width="9.140625" style="11"/>
    <col min="255" max="255" width="51.42578125" style="11" customWidth="1"/>
    <col min="256" max="256" width="3.85546875" style="11" customWidth="1"/>
    <col min="257" max="257" width="13.5703125" style="11" customWidth="1"/>
    <col min="258" max="258" width="4.5703125" style="11" customWidth="1"/>
    <col min="259" max="259" width="13" style="11" customWidth="1"/>
    <col min="260" max="260" width="3.85546875" style="11" customWidth="1"/>
    <col min="261" max="261" width="12" style="11" customWidth="1"/>
    <col min="262" max="262" width="4" style="11" bestFit="1" customWidth="1"/>
    <col min="263" max="263" width="12.140625" style="11" customWidth="1"/>
    <col min="264" max="264" width="3.7109375" style="11" customWidth="1"/>
    <col min="265" max="265" width="14.7109375" style="11" customWidth="1"/>
    <col min="266" max="266" width="4" style="11" bestFit="1" customWidth="1"/>
    <col min="267" max="267" width="12.85546875" style="11" customWidth="1"/>
    <col min="268" max="268" width="3.7109375" style="11" customWidth="1"/>
    <col min="269" max="269" width="11.140625" style="11" customWidth="1"/>
    <col min="270" max="270" width="3.85546875" style="11" customWidth="1"/>
    <col min="271" max="271" width="12.85546875" style="11" customWidth="1"/>
    <col min="272" max="272" width="7.42578125" style="11" customWidth="1"/>
    <col min="273" max="273" width="13.7109375" style="11" customWidth="1"/>
    <col min="274" max="510" width="9.140625" style="11"/>
    <col min="511" max="511" width="51.42578125" style="11" customWidth="1"/>
    <col min="512" max="512" width="3.85546875" style="11" customWidth="1"/>
    <col min="513" max="513" width="13.5703125" style="11" customWidth="1"/>
    <col min="514" max="514" width="4.5703125" style="11" customWidth="1"/>
    <col min="515" max="515" width="13" style="11" customWidth="1"/>
    <col min="516" max="516" width="3.85546875" style="11" customWidth="1"/>
    <col min="517" max="517" width="12" style="11" customWidth="1"/>
    <col min="518" max="518" width="4" style="11" bestFit="1" customWidth="1"/>
    <col min="519" max="519" width="12.140625" style="11" customWidth="1"/>
    <col min="520" max="520" width="3.7109375" style="11" customWidth="1"/>
    <col min="521" max="521" width="14.7109375" style="11" customWidth="1"/>
    <col min="522" max="522" width="4" style="11" bestFit="1" customWidth="1"/>
    <col min="523" max="523" width="12.85546875" style="11" customWidth="1"/>
    <col min="524" max="524" width="3.7109375" style="11" customWidth="1"/>
    <col min="525" max="525" width="11.140625" style="11" customWidth="1"/>
    <col min="526" max="526" width="3.85546875" style="11" customWidth="1"/>
    <col min="527" max="527" width="12.85546875" style="11" customWidth="1"/>
    <col min="528" max="528" width="7.42578125" style="11" customWidth="1"/>
    <col min="529" max="529" width="13.7109375" style="11" customWidth="1"/>
    <col min="530" max="766" width="9.140625" style="11"/>
    <col min="767" max="767" width="51.42578125" style="11" customWidth="1"/>
    <col min="768" max="768" width="3.85546875" style="11" customWidth="1"/>
    <col min="769" max="769" width="13.5703125" style="11" customWidth="1"/>
    <col min="770" max="770" width="4.5703125" style="11" customWidth="1"/>
    <col min="771" max="771" width="13" style="11" customWidth="1"/>
    <col min="772" max="772" width="3.85546875" style="11" customWidth="1"/>
    <col min="773" max="773" width="12" style="11" customWidth="1"/>
    <col min="774" max="774" width="4" style="11" bestFit="1" customWidth="1"/>
    <col min="775" max="775" width="12.140625" style="11" customWidth="1"/>
    <col min="776" max="776" width="3.7109375" style="11" customWidth="1"/>
    <col min="777" max="777" width="14.7109375" style="11" customWidth="1"/>
    <col min="778" max="778" width="4" style="11" bestFit="1" customWidth="1"/>
    <col min="779" max="779" width="12.85546875" style="11" customWidth="1"/>
    <col min="780" max="780" width="3.7109375" style="11" customWidth="1"/>
    <col min="781" max="781" width="11.140625" style="11" customWidth="1"/>
    <col min="782" max="782" width="3.85546875" style="11" customWidth="1"/>
    <col min="783" max="783" width="12.85546875" style="11" customWidth="1"/>
    <col min="784" max="784" width="7.42578125" style="11" customWidth="1"/>
    <col min="785" max="785" width="13.7109375" style="11" customWidth="1"/>
    <col min="786" max="1022" width="9.140625" style="11"/>
    <col min="1023" max="1023" width="51.42578125" style="11" customWidth="1"/>
    <col min="1024" max="1024" width="3.85546875" style="11" customWidth="1"/>
    <col min="1025" max="1025" width="13.5703125" style="11" customWidth="1"/>
    <col min="1026" max="1026" width="4.5703125" style="11" customWidth="1"/>
    <col min="1027" max="1027" width="13" style="11" customWidth="1"/>
    <col min="1028" max="1028" width="3.85546875" style="11" customWidth="1"/>
    <col min="1029" max="1029" width="12" style="11" customWidth="1"/>
    <col min="1030" max="1030" width="4" style="11" bestFit="1" customWidth="1"/>
    <col min="1031" max="1031" width="12.140625" style="11" customWidth="1"/>
    <col min="1032" max="1032" width="3.7109375" style="11" customWidth="1"/>
    <col min="1033" max="1033" width="14.7109375" style="11" customWidth="1"/>
    <col min="1034" max="1034" width="4" style="11" bestFit="1" customWidth="1"/>
    <col min="1035" max="1035" width="12.85546875" style="11" customWidth="1"/>
    <col min="1036" max="1036" width="3.7109375" style="11" customWidth="1"/>
    <col min="1037" max="1037" width="11.140625" style="11" customWidth="1"/>
    <col min="1038" max="1038" width="3.85546875" style="11" customWidth="1"/>
    <col min="1039" max="1039" width="12.85546875" style="11" customWidth="1"/>
    <col min="1040" max="1040" width="7.42578125" style="11" customWidth="1"/>
    <col min="1041" max="1041" width="13.7109375" style="11" customWidth="1"/>
    <col min="1042" max="1278" width="9.140625" style="11"/>
    <col min="1279" max="1279" width="51.42578125" style="11" customWidth="1"/>
    <col min="1280" max="1280" width="3.85546875" style="11" customWidth="1"/>
    <col min="1281" max="1281" width="13.5703125" style="11" customWidth="1"/>
    <col min="1282" max="1282" width="4.5703125" style="11" customWidth="1"/>
    <col min="1283" max="1283" width="13" style="11" customWidth="1"/>
    <col min="1284" max="1284" width="3.85546875" style="11" customWidth="1"/>
    <col min="1285" max="1285" width="12" style="11" customWidth="1"/>
    <col min="1286" max="1286" width="4" style="11" bestFit="1" customWidth="1"/>
    <col min="1287" max="1287" width="12.140625" style="11" customWidth="1"/>
    <col min="1288" max="1288" width="3.7109375" style="11" customWidth="1"/>
    <col min="1289" max="1289" width="14.7109375" style="11" customWidth="1"/>
    <col min="1290" max="1290" width="4" style="11" bestFit="1" customWidth="1"/>
    <col min="1291" max="1291" width="12.85546875" style="11" customWidth="1"/>
    <col min="1292" max="1292" width="3.7109375" style="11" customWidth="1"/>
    <col min="1293" max="1293" width="11.140625" style="11" customWidth="1"/>
    <col min="1294" max="1294" width="3.85546875" style="11" customWidth="1"/>
    <col min="1295" max="1295" width="12.85546875" style="11" customWidth="1"/>
    <col min="1296" max="1296" width="7.42578125" style="11" customWidth="1"/>
    <col min="1297" max="1297" width="13.7109375" style="11" customWidth="1"/>
    <col min="1298" max="1534" width="9.140625" style="11"/>
    <col min="1535" max="1535" width="51.42578125" style="11" customWidth="1"/>
    <col min="1536" max="1536" width="3.85546875" style="11" customWidth="1"/>
    <col min="1537" max="1537" width="13.5703125" style="11" customWidth="1"/>
    <col min="1538" max="1538" width="4.5703125" style="11" customWidth="1"/>
    <col min="1539" max="1539" width="13" style="11" customWidth="1"/>
    <col min="1540" max="1540" width="3.85546875" style="11" customWidth="1"/>
    <col min="1541" max="1541" width="12" style="11" customWidth="1"/>
    <col min="1542" max="1542" width="4" style="11" bestFit="1" customWidth="1"/>
    <col min="1543" max="1543" width="12.140625" style="11" customWidth="1"/>
    <col min="1544" max="1544" width="3.7109375" style="11" customWidth="1"/>
    <col min="1545" max="1545" width="14.7109375" style="11" customWidth="1"/>
    <col min="1546" max="1546" width="4" style="11" bestFit="1" customWidth="1"/>
    <col min="1547" max="1547" width="12.85546875" style="11" customWidth="1"/>
    <col min="1548" max="1548" width="3.7109375" style="11" customWidth="1"/>
    <col min="1549" max="1549" width="11.140625" style="11" customWidth="1"/>
    <col min="1550" max="1550" width="3.85546875" style="11" customWidth="1"/>
    <col min="1551" max="1551" width="12.85546875" style="11" customWidth="1"/>
    <col min="1552" max="1552" width="7.42578125" style="11" customWidth="1"/>
    <col min="1553" max="1553" width="13.7109375" style="11" customWidth="1"/>
    <col min="1554" max="1790" width="9.140625" style="11"/>
    <col min="1791" max="1791" width="51.42578125" style="11" customWidth="1"/>
    <col min="1792" max="1792" width="3.85546875" style="11" customWidth="1"/>
    <col min="1793" max="1793" width="13.5703125" style="11" customWidth="1"/>
    <col min="1794" max="1794" width="4.5703125" style="11" customWidth="1"/>
    <col min="1795" max="1795" width="13" style="11" customWidth="1"/>
    <col min="1796" max="1796" width="3.85546875" style="11" customWidth="1"/>
    <col min="1797" max="1797" width="12" style="11" customWidth="1"/>
    <col min="1798" max="1798" width="4" style="11" bestFit="1" customWidth="1"/>
    <col min="1799" max="1799" width="12.140625" style="11" customWidth="1"/>
    <col min="1800" max="1800" width="3.7109375" style="11" customWidth="1"/>
    <col min="1801" max="1801" width="14.7109375" style="11" customWidth="1"/>
    <col min="1802" max="1802" width="4" style="11" bestFit="1" customWidth="1"/>
    <col min="1803" max="1803" width="12.85546875" style="11" customWidth="1"/>
    <col min="1804" max="1804" width="3.7109375" style="11" customWidth="1"/>
    <col min="1805" max="1805" width="11.140625" style="11" customWidth="1"/>
    <col min="1806" max="1806" width="3.85546875" style="11" customWidth="1"/>
    <col min="1807" max="1807" width="12.85546875" style="11" customWidth="1"/>
    <col min="1808" max="1808" width="7.42578125" style="11" customWidth="1"/>
    <col min="1809" max="1809" width="13.7109375" style="11" customWidth="1"/>
    <col min="1810" max="2046" width="9.140625" style="11"/>
    <col min="2047" max="2047" width="51.42578125" style="11" customWidth="1"/>
    <col min="2048" max="2048" width="3.85546875" style="11" customWidth="1"/>
    <col min="2049" max="2049" width="13.5703125" style="11" customWidth="1"/>
    <col min="2050" max="2050" width="4.5703125" style="11" customWidth="1"/>
    <col min="2051" max="2051" width="13" style="11" customWidth="1"/>
    <col min="2052" max="2052" width="3.85546875" style="11" customWidth="1"/>
    <col min="2053" max="2053" width="12" style="11" customWidth="1"/>
    <col min="2054" max="2054" width="4" style="11" bestFit="1" customWidth="1"/>
    <col min="2055" max="2055" width="12.140625" style="11" customWidth="1"/>
    <col min="2056" max="2056" width="3.7109375" style="11" customWidth="1"/>
    <col min="2057" max="2057" width="14.7109375" style="11" customWidth="1"/>
    <col min="2058" max="2058" width="4" style="11" bestFit="1" customWidth="1"/>
    <col min="2059" max="2059" width="12.85546875" style="11" customWidth="1"/>
    <col min="2060" max="2060" width="3.7109375" style="11" customWidth="1"/>
    <col min="2061" max="2061" width="11.140625" style="11" customWidth="1"/>
    <col min="2062" max="2062" width="3.85546875" style="11" customWidth="1"/>
    <col min="2063" max="2063" width="12.85546875" style="11" customWidth="1"/>
    <col min="2064" max="2064" width="7.42578125" style="11" customWidth="1"/>
    <col min="2065" max="2065" width="13.7109375" style="11" customWidth="1"/>
    <col min="2066" max="2302" width="9.140625" style="11"/>
    <col min="2303" max="2303" width="51.42578125" style="11" customWidth="1"/>
    <col min="2304" max="2304" width="3.85546875" style="11" customWidth="1"/>
    <col min="2305" max="2305" width="13.5703125" style="11" customWidth="1"/>
    <col min="2306" max="2306" width="4.5703125" style="11" customWidth="1"/>
    <col min="2307" max="2307" width="13" style="11" customWidth="1"/>
    <col min="2308" max="2308" width="3.85546875" style="11" customWidth="1"/>
    <col min="2309" max="2309" width="12" style="11" customWidth="1"/>
    <col min="2310" max="2310" width="4" style="11" bestFit="1" customWidth="1"/>
    <col min="2311" max="2311" width="12.140625" style="11" customWidth="1"/>
    <col min="2312" max="2312" width="3.7109375" style="11" customWidth="1"/>
    <col min="2313" max="2313" width="14.7109375" style="11" customWidth="1"/>
    <col min="2314" max="2314" width="4" style="11" bestFit="1" customWidth="1"/>
    <col min="2315" max="2315" width="12.85546875" style="11" customWidth="1"/>
    <col min="2316" max="2316" width="3.7109375" style="11" customWidth="1"/>
    <col min="2317" max="2317" width="11.140625" style="11" customWidth="1"/>
    <col min="2318" max="2318" width="3.85546875" style="11" customWidth="1"/>
    <col min="2319" max="2319" width="12.85546875" style="11" customWidth="1"/>
    <col min="2320" max="2320" width="7.42578125" style="11" customWidth="1"/>
    <col min="2321" max="2321" width="13.7109375" style="11" customWidth="1"/>
    <col min="2322" max="2558" width="9.140625" style="11"/>
    <col min="2559" max="2559" width="51.42578125" style="11" customWidth="1"/>
    <col min="2560" max="2560" width="3.85546875" style="11" customWidth="1"/>
    <col min="2561" max="2561" width="13.5703125" style="11" customWidth="1"/>
    <col min="2562" max="2562" width="4.5703125" style="11" customWidth="1"/>
    <col min="2563" max="2563" width="13" style="11" customWidth="1"/>
    <col min="2564" max="2564" width="3.85546875" style="11" customWidth="1"/>
    <col min="2565" max="2565" width="12" style="11" customWidth="1"/>
    <col min="2566" max="2566" width="4" style="11" bestFit="1" customWidth="1"/>
    <col min="2567" max="2567" width="12.140625" style="11" customWidth="1"/>
    <col min="2568" max="2568" width="3.7109375" style="11" customWidth="1"/>
    <col min="2569" max="2569" width="14.7109375" style="11" customWidth="1"/>
    <col min="2570" max="2570" width="4" style="11" bestFit="1" customWidth="1"/>
    <col min="2571" max="2571" width="12.85546875" style="11" customWidth="1"/>
    <col min="2572" max="2572" width="3.7109375" style="11" customWidth="1"/>
    <col min="2573" max="2573" width="11.140625" style="11" customWidth="1"/>
    <col min="2574" max="2574" width="3.85546875" style="11" customWidth="1"/>
    <col min="2575" max="2575" width="12.85546875" style="11" customWidth="1"/>
    <col min="2576" max="2576" width="7.42578125" style="11" customWidth="1"/>
    <col min="2577" max="2577" width="13.7109375" style="11" customWidth="1"/>
    <col min="2578" max="2814" width="9.140625" style="11"/>
    <col min="2815" max="2815" width="51.42578125" style="11" customWidth="1"/>
    <col min="2816" max="2816" width="3.85546875" style="11" customWidth="1"/>
    <col min="2817" max="2817" width="13.5703125" style="11" customWidth="1"/>
    <col min="2818" max="2818" width="4.5703125" style="11" customWidth="1"/>
    <col min="2819" max="2819" width="13" style="11" customWidth="1"/>
    <col min="2820" max="2820" width="3.85546875" style="11" customWidth="1"/>
    <col min="2821" max="2821" width="12" style="11" customWidth="1"/>
    <col min="2822" max="2822" width="4" style="11" bestFit="1" customWidth="1"/>
    <col min="2823" max="2823" width="12.140625" style="11" customWidth="1"/>
    <col min="2824" max="2824" width="3.7109375" style="11" customWidth="1"/>
    <col min="2825" max="2825" width="14.7109375" style="11" customWidth="1"/>
    <col min="2826" max="2826" width="4" style="11" bestFit="1" customWidth="1"/>
    <col min="2827" max="2827" width="12.85546875" style="11" customWidth="1"/>
    <col min="2828" max="2828" width="3.7109375" style="11" customWidth="1"/>
    <col min="2829" max="2829" width="11.140625" style="11" customWidth="1"/>
    <col min="2830" max="2830" width="3.85546875" style="11" customWidth="1"/>
    <col min="2831" max="2831" width="12.85546875" style="11" customWidth="1"/>
    <col min="2832" max="2832" width="7.42578125" style="11" customWidth="1"/>
    <col min="2833" max="2833" width="13.7109375" style="11" customWidth="1"/>
    <col min="2834" max="3070" width="9.140625" style="11"/>
    <col min="3071" max="3071" width="51.42578125" style="11" customWidth="1"/>
    <col min="3072" max="3072" width="3.85546875" style="11" customWidth="1"/>
    <col min="3073" max="3073" width="13.5703125" style="11" customWidth="1"/>
    <col min="3074" max="3074" width="4.5703125" style="11" customWidth="1"/>
    <col min="3075" max="3075" width="13" style="11" customWidth="1"/>
    <col min="3076" max="3076" width="3.85546875" style="11" customWidth="1"/>
    <col min="3077" max="3077" width="12" style="11" customWidth="1"/>
    <col min="3078" max="3078" width="4" style="11" bestFit="1" customWidth="1"/>
    <col min="3079" max="3079" width="12.140625" style="11" customWidth="1"/>
    <col min="3080" max="3080" width="3.7109375" style="11" customWidth="1"/>
    <col min="3081" max="3081" width="14.7109375" style="11" customWidth="1"/>
    <col min="3082" max="3082" width="4" style="11" bestFit="1" customWidth="1"/>
    <col min="3083" max="3083" width="12.85546875" style="11" customWidth="1"/>
    <col min="3084" max="3084" width="3.7109375" style="11" customWidth="1"/>
    <col min="3085" max="3085" width="11.140625" style="11" customWidth="1"/>
    <col min="3086" max="3086" width="3.85546875" style="11" customWidth="1"/>
    <col min="3087" max="3087" width="12.85546875" style="11" customWidth="1"/>
    <col min="3088" max="3088" width="7.42578125" style="11" customWidth="1"/>
    <col min="3089" max="3089" width="13.7109375" style="11" customWidth="1"/>
    <col min="3090" max="3326" width="9.140625" style="11"/>
    <col min="3327" max="3327" width="51.42578125" style="11" customWidth="1"/>
    <col min="3328" max="3328" width="3.85546875" style="11" customWidth="1"/>
    <col min="3329" max="3329" width="13.5703125" style="11" customWidth="1"/>
    <col min="3330" max="3330" width="4.5703125" style="11" customWidth="1"/>
    <col min="3331" max="3331" width="13" style="11" customWidth="1"/>
    <col min="3332" max="3332" width="3.85546875" style="11" customWidth="1"/>
    <col min="3333" max="3333" width="12" style="11" customWidth="1"/>
    <col min="3334" max="3334" width="4" style="11" bestFit="1" customWidth="1"/>
    <col min="3335" max="3335" width="12.140625" style="11" customWidth="1"/>
    <col min="3336" max="3336" width="3.7109375" style="11" customWidth="1"/>
    <col min="3337" max="3337" width="14.7109375" style="11" customWidth="1"/>
    <col min="3338" max="3338" width="4" style="11" bestFit="1" customWidth="1"/>
    <col min="3339" max="3339" width="12.85546875" style="11" customWidth="1"/>
    <col min="3340" max="3340" width="3.7109375" style="11" customWidth="1"/>
    <col min="3341" max="3341" width="11.140625" style="11" customWidth="1"/>
    <col min="3342" max="3342" width="3.85546875" style="11" customWidth="1"/>
    <col min="3343" max="3343" width="12.85546875" style="11" customWidth="1"/>
    <col min="3344" max="3344" width="7.42578125" style="11" customWidth="1"/>
    <col min="3345" max="3345" width="13.7109375" style="11" customWidth="1"/>
    <col min="3346" max="3582" width="9.140625" style="11"/>
    <col min="3583" max="3583" width="51.42578125" style="11" customWidth="1"/>
    <col min="3584" max="3584" width="3.85546875" style="11" customWidth="1"/>
    <col min="3585" max="3585" width="13.5703125" style="11" customWidth="1"/>
    <col min="3586" max="3586" width="4.5703125" style="11" customWidth="1"/>
    <col min="3587" max="3587" width="13" style="11" customWidth="1"/>
    <col min="3588" max="3588" width="3.85546875" style="11" customWidth="1"/>
    <col min="3589" max="3589" width="12" style="11" customWidth="1"/>
    <col min="3590" max="3590" width="4" style="11" bestFit="1" customWidth="1"/>
    <col min="3591" max="3591" width="12.140625" style="11" customWidth="1"/>
    <col min="3592" max="3592" width="3.7109375" style="11" customWidth="1"/>
    <col min="3593" max="3593" width="14.7109375" style="11" customWidth="1"/>
    <col min="3594" max="3594" width="4" style="11" bestFit="1" customWidth="1"/>
    <col min="3595" max="3595" width="12.85546875" style="11" customWidth="1"/>
    <col min="3596" max="3596" width="3.7109375" style="11" customWidth="1"/>
    <col min="3597" max="3597" width="11.140625" style="11" customWidth="1"/>
    <col min="3598" max="3598" width="3.85546875" style="11" customWidth="1"/>
    <col min="3599" max="3599" width="12.85546875" style="11" customWidth="1"/>
    <col min="3600" max="3600" width="7.42578125" style="11" customWidth="1"/>
    <col min="3601" max="3601" width="13.7109375" style="11" customWidth="1"/>
    <col min="3602" max="3838" width="9.140625" style="11"/>
    <col min="3839" max="3839" width="51.42578125" style="11" customWidth="1"/>
    <col min="3840" max="3840" width="3.85546875" style="11" customWidth="1"/>
    <col min="3841" max="3841" width="13.5703125" style="11" customWidth="1"/>
    <col min="3842" max="3842" width="4.5703125" style="11" customWidth="1"/>
    <col min="3843" max="3843" width="13" style="11" customWidth="1"/>
    <col min="3844" max="3844" width="3.85546875" style="11" customWidth="1"/>
    <col min="3845" max="3845" width="12" style="11" customWidth="1"/>
    <col min="3846" max="3846" width="4" style="11" bestFit="1" customWidth="1"/>
    <col min="3847" max="3847" width="12.140625" style="11" customWidth="1"/>
    <col min="3848" max="3848" width="3.7109375" style="11" customWidth="1"/>
    <col min="3849" max="3849" width="14.7109375" style="11" customWidth="1"/>
    <col min="3850" max="3850" width="4" style="11" bestFit="1" customWidth="1"/>
    <col min="3851" max="3851" width="12.85546875" style="11" customWidth="1"/>
    <col min="3852" max="3852" width="3.7109375" style="11" customWidth="1"/>
    <col min="3853" max="3853" width="11.140625" style="11" customWidth="1"/>
    <col min="3854" max="3854" width="3.85546875" style="11" customWidth="1"/>
    <col min="3855" max="3855" width="12.85546875" style="11" customWidth="1"/>
    <col min="3856" max="3856" width="7.42578125" style="11" customWidth="1"/>
    <col min="3857" max="3857" width="13.7109375" style="11" customWidth="1"/>
    <col min="3858" max="4094" width="9.140625" style="11"/>
    <col min="4095" max="4095" width="51.42578125" style="11" customWidth="1"/>
    <col min="4096" max="4096" width="3.85546875" style="11" customWidth="1"/>
    <col min="4097" max="4097" width="13.5703125" style="11" customWidth="1"/>
    <col min="4098" max="4098" width="4.5703125" style="11" customWidth="1"/>
    <col min="4099" max="4099" width="13" style="11" customWidth="1"/>
    <col min="4100" max="4100" width="3.85546875" style="11" customWidth="1"/>
    <col min="4101" max="4101" width="12" style="11" customWidth="1"/>
    <col min="4102" max="4102" width="4" style="11" bestFit="1" customWidth="1"/>
    <col min="4103" max="4103" width="12.140625" style="11" customWidth="1"/>
    <col min="4104" max="4104" width="3.7109375" style="11" customWidth="1"/>
    <col min="4105" max="4105" width="14.7109375" style="11" customWidth="1"/>
    <col min="4106" max="4106" width="4" style="11" bestFit="1" customWidth="1"/>
    <col min="4107" max="4107" width="12.85546875" style="11" customWidth="1"/>
    <col min="4108" max="4108" width="3.7109375" style="11" customWidth="1"/>
    <col min="4109" max="4109" width="11.140625" style="11" customWidth="1"/>
    <col min="4110" max="4110" width="3.85546875" style="11" customWidth="1"/>
    <col min="4111" max="4111" width="12.85546875" style="11" customWidth="1"/>
    <col min="4112" max="4112" width="7.42578125" style="11" customWidth="1"/>
    <col min="4113" max="4113" width="13.7109375" style="11" customWidth="1"/>
    <col min="4114" max="4350" width="9.140625" style="11"/>
    <col min="4351" max="4351" width="51.42578125" style="11" customWidth="1"/>
    <col min="4352" max="4352" width="3.85546875" style="11" customWidth="1"/>
    <col min="4353" max="4353" width="13.5703125" style="11" customWidth="1"/>
    <col min="4354" max="4354" width="4.5703125" style="11" customWidth="1"/>
    <col min="4355" max="4355" width="13" style="11" customWidth="1"/>
    <col min="4356" max="4356" width="3.85546875" style="11" customWidth="1"/>
    <col min="4357" max="4357" width="12" style="11" customWidth="1"/>
    <col min="4358" max="4358" width="4" style="11" bestFit="1" customWidth="1"/>
    <col min="4359" max="4359" width="12.140625" style="11" customWidth="1"/>
    <col min="4360" max="4360" width="3.7109375" style="11" customWidth="1"/>
    <col min="4361" max="4361" width="14.7109375" style="11" customWidth="1"/>
    <col min="4362" max="4362" width="4" style="11" bestFit="1" customWidth="1"/>
    <col min="4363" max="4363" width="12.85546875" style="11" customWidth="1"/>
    <col min="4364" max="4364" width="3.7109375" style="11" customWidth="1"/>
    <col min="4365" max="4365" width="11.140625" style="11" customWidth="1"/>
    <col min="4366" max="4366" width="3.85546875" style="11" customWidth="1"/>
    <col min="4367" max="4367" width="12.85546875" style="11" customWidth="1"/>
    <col min="4368" max="4368" width="7.42578125" style="11" customWidth="1"/>
    <col min="4369" max="4369" width="13.7109375" style="11" customWidth="1"/>
    <col min="4370" max="4606" width="9.140625" style="11"/>
    <col min="4607" max="4607" width="51.42578125" style="11" customWidth="1"/>
    <col min="4608" max="4608" width="3.85546875" style="11" customWidth="1"/>
    <col min="4609" max="4609" width="13.5703125" style="11" customWidth="1"/>
    <col min="4610" max="4610" width="4.5703125" style="11" customWidth="1"/>
    <col min="4611" max="4611" width="13" style="11" customWidth="1"/>
    <col min="4612" max="4612" width="3.85546875" style="11" customWidth="1"/>
    <col min="4613" max="4613" width="12" style="11" customWidth="1"/>
    <col min="4614" max="4614" width="4" style="11" bestFit="1" customWidth="1"/>
    <col min="4615" max="4615" width="12.140625" style="11" customWidth="1"/>
    <col min="4616" max="4616" width="3.7109375" style="11" customWidth="1"/>
    <col min="4617" max="4617" width="14.7109375" style="11" customWidth="1"/>
    <col min="4618" max="4618" width="4" style="11" bestFit="1" customWidth="1"/>
    <col min="4619" max="4619" width="12.85546875" style="11" customWidth="1"/>
    <col min="4620" max="4620" width="3.7109375" style="11" customWidth="1"/>
    <col min="4621" max="4621" width="11.140625" style="11" customWidth="1"/>
    <col min="4622" max="4622" width="3.85546875" style="11" customWidth="1"/>
    <col min="4623" max="4623" width="12.85546875" style="11" customWidth="1"/>
    <col min="4624" max="4624" width="7.42578125" style="11" customWidth="1"/>
    <col min="4625" max="4625" width="13.7109375" style="11" customWidth="1"/>
    <col min="4626" max="4862" width="9.140625" style="11"/>
    <col min="4863" max="4863" width="51.42578125" style="11" customWidth="1"/>
    <col min="4864" max="4864" width="3.85546875" style="11" customWidth="1"/>
    <col min="4865" max="4865" width="13.5703125" style="11" customWidth="1"/>
    <col min="4866" max="4866" width="4.5703125" style="11" customWidth="1"/>
    <col min="4867" max="4867" width="13" style="11" customWidth="1"/>
    <col min="4868" max="4868" width="3.85546875" style="11" customWidth="1"/>
    <col min="4869" max="4869" width="12" style="11" customWidth="1"/>
    <col min="4870" max="4870" width="4" style="11" bestFit="1" customWidth="1"/>
    <col min="4871" max="4871" width="12.140625" style="11" customWidth="1"/>
    <col min="4872" max="4872" width="3.7109375" style="11" customWidth="1"/>
    <col min="4873" max="4873" width="14.7109375" style="11" customWidth="1"/>
    <col min="4874" max="4874" width="4" style="11" bestFit="1" customWidth="1"/>
    <col min="4875" max="4875" width="12.85546875" style="11" customWidth="1"/>
    <col min="4876" max="4876" width="3.7109375" style="11" customWidth="1"/>
    <col min="4877" max="4877" width="11.140625" style="11" customWidth="1"/>
    <col min="4878" max="4878" width="3.85546875" style="11" customWidth="1"/>
    <col min="4879" max="4879" width="12.85546875" style="11" customWidth="1"/>
    <col min="4880" max="4880" width="7.42578125" style="11" customWidth="1"/>
    <col min="4881" max="4881" width="13.7109375" style="11" customWidth="1"/>
    <col min="4882" max="5118" width="9.140625" style="11"/>
    <col min="5119" max="5119" width="51.42578125" style="11" customWidth="1"/>
    <col min="5120" max="5120" width="3.85546875" style="11" customWidth="1"/>
    <col min="5121" max="5121" width="13.5703125" style="11" customWidth="1"/>
    <col min="5122" max="5122" width="4.5703125" style="11" customWidth="1"/>
    <col min="5123" max="5123" width="13" style="11" customWidth="1"/>
    <col min="5124" max="5124" width="3.85546875" style="11" customWidth="1"/>
    <col min="5125" max="5125" width="12" style="11" customWidth="1"/>
    <col min="5126" max="5126" width="4" style="11" bestFit="1" customWidth="1"/>
    <col min="5127" max="5127" width="12.140625" style="11" customWidth="1"/>
    <col min="5128" max="5128" width="3.7109375" style="11" customWidth="1"/>
    <col min="5129" max="5129" width="14.7109375" style="11" customWidth="1"/>
    <col min="5130" max="5130" width="4" style="11" bestFit="1" customWidth="1"/>
    <col min="5131" max="5131" width="12.85546875" style="11" customWidth="1"/>
    <col min="5132" max="5132" width="3.7109375" style="11" customWidth="1"/>
    <col min="5133" max="5133" width="11.140625" style="11" customWidth="1"/>
    <col min="5134" max="5134" width="3.85546875" style="11" customWidth="1"/>
    <col min="5135" max="5135" width="12.85546875" style="11" customWidth="1"/>
    <col min="5136" max="5136" width="7.42578125" style="11" customWidth="1"/>
    <col min="5137" max="5137" width="13.7109375" style="11" customWidth="1"/>
    <col min="5138" max="5374" width="9.140625" style="11"/>
    <col min="5375" max="5375" width="51.42578125" style="11" customWidth="1"/>
    <col min="5376" max="5376" width="3.85546875" style="11" customWidth="1"/>
    <col min="5377" max="5377" width="13.5703125" style="11" customWidth="1"/>
    <col min="5378" max="5378" width="4.5703125" style="11" customWidth="1"/>
    <col min="5379" max="5379" width="13" style="11" customWidth="1"/>
    <col min="5380" max="5380" width="3.85546875" style="11" customWidth="1"/>
    <col min="5381" max="5381" width="12" style="11" customWidth="1"/>
    <col min="5382" max="5382" width="4" style="11" bestFit="1" customWidth="1"/>
    <col min="5383" max="5383" width="12.140625" style="11" customWidth="1"/>
    <col min="5384" max="5384" width="3.7109375" style="11" customWidth="1"/>
    <col min="5385" max="5385" width="14.7109375" style="11" customWidth="1"/>
    <col min="5386" max="5386" width="4" style="11" bestFit="1" customWidth="1"/>
    <col min="5387" max="5387" width="12.85546875" style="11" customWidth="1"/>
    <col min="5388" max="5388" width="3.7109375" style="11" customWidth="1"/>
    <col min="5389" max="5389" width="11.140625" style="11" customWidth="1"/>
    <col min="5390" max="5390" width="3.85546875" style="11" customWidth="1"/>
    <col min="5391" max="5391" width="12.85546875" style="11" customWidth="1"/>
    <col min="5392" max="5392" width="7.42578125" style="11" customWidth="1"/>
    <col min="5393" max="5393" width="13.7109375" style="11" customWidth="1"/>
    <col min="5394" max="5630" width="9.140625" style="11"/>
    <col min="5631" max="5631" width="51.42578125" style="11" customWidth="1"/>
    <col min="5632" max="5632" width="3.85546875" style="11" customWidth="1"/>
    <col min="5633" max="5633" width="13.5703125" style="11" customWidth="1"/>
    <col min="5634" max="5634" width="4.5703125" style="11" customWidth="1"/>
    <col min="5635" max="5635" width="13" style="11" customWidth="1"/>
    <col min="5636" max="5636" width="3.85546875" style="11" customWidth="1"/>
    <col min="5637" max="5637" width="12" style="11" customWidth="1"/>
    <col min="5638" max="5638" width="4" style="11" bestFit="1" customWidth="1"/>
    <col min="5639" max="5639" width="12.140625" style="11" customWidth="1"/>
    <col min="5640" max="5640" width="3.7109375" style="11" customWidth="1"/>
    <col min="5641" max="5641" width="14.7109375" style="11" customWidth="1"/>
    <col min="5642" max="5642" width="4" style="11" bestFit="1" customWidth="1"/>
    <col min="5643" max="5643" width="12.85546875" style="11" customWidth="1"/>
    <col min="5644" max="5644" width="3.7109375" style="11" customWidth="1"/>
    <col min="5645" max="5645" width="11.140625" style="11" customWidth="1"/>
    <col min="5646" max="5646" width="3.85546875" style="11" customWidth="1"/>
    <col min="5647" max="5647" width="12.85546875" style="11" customWidth="1"/>
    <col min="5648" max="5648" width="7.42578125" style="11" customWidth="1"/>
    <col min="5649" max="5649" width="13.7109375" style="11" customWidth="1"/>
    <col min="5650" max="5886" width="9.140625" style="11"/>
    <col min="5887" max="5887" width="51.42578125" style="11" customWidth="1"/>
    <col min="5888" max="5888" width="3.85546875" style="11" customWidth="1"/>
    <col min="5889" max="5889" width="13.5703125" style="11" customWidth="1"/>
    <col min="5890" max="5890" width="4.5703125" style="11" customWidth="1"/>
    <col min="5891" max="5891" width="13" style="11" customWidth="1"/>
    <col min="5892" max="5892" width="3.85546875" style="11" customWidth="1"/>
    <col min="5893" max="5893" width="12" style="11" customWidth="1"/>
    <col min="5894" max="5894" width="4" style="11" bestFit="1" customWidth="1"/>
    <col min="5895" max="5895" width="12.140625" style="11" customWidth="1"/>
    <col min="5896" max="5896" width="3.7109375" style="11" customWidth="1"/>
    <col min="5897" max="5897" width="14.7109375" style="11" customWidth="1"/>
    <col min="5898" max="5898" width="4" style="11" bestFit="1" customWidth="1"/>
    <col min="5899" max="5899" width="12.85546875" style="11" customWidth="1"/>
    <col min="5900" max="5900" width="3.7109375" style="11" customWidth="1"/>
    <col min="5901" max="5901" width="11.140625" style="11" customWidth="1"/>
    <col min="5902" max="5902" width="3.85546875" style="11" customWidth="1"/>
    <col min="5903" max="5903" width="12.85546875" style="11" customWidth="1"/>
    <col min="5904" max="5904" width="7.42578125" style="11" customWidth="1"/>
    <col min="5905" max="5905" width="13.7109375" style="11" customWidth="1"/>
    <col min="5906" max="6142" width="9.140625" style="11"/>
    <col min="6143" max="6143" width="51.42578125" style="11" customWidth="1"/>
    <col min="6144" max="6144" width="3.85546875" style="11" customWidth="1"/>
    <col min="6145" max="6145" width="13.5703125" style="11" customWidth="1"/>
    <col min="6146" max="6146" width="4.5703125" style="11" customWidth="1"/>
    <col min="6147" max="6147" width="13" style="11" customWidth="1"/>
    <col min="6148" max="6148" width="3.85546875" style="11" customWidth="1"/>
    <col min="6149" max="6149" width="12" style="11" customWidth="1"/>
    <col min="6150" max="6150" width="4" style="11" bestFit="1" customWidth="1"/>
    <col min="6151" max="6151" width="12.140625" style="11" customWidth="1"/>
    <col min="6152" max="6152" width="3.7109375" style="11" customWidth="1"/>
    <col min="6153" max="6153" width="14.7109375" style="11" customWidth="1"/>
    <col min="6154" max="6154" width="4" style="11" bestFit="1" customWidth="1"/>
    <col min="6155" max="6155" width="12.85546875" style="11" customWidth="1"/>
    <col min="6156" max="6156" width="3.7109375" style="11" customWidth="1"/>
    <col min="6157" max="6157" width="11.140625" style="11" customWidth="1"/>
    <col min="6158" max="6158" width="3.85546875" style="11" customWidth="1"/>
    <col min="6159" max="6159" width="12.85546875" style="11" customWidth="1"/>
    <col min="6160" max="6160" width="7.42578125" style="11" customWidth="1"/>
    <col min="6161" max="6161" width="13.7109375" style="11" customWidth="1"/>
    <col min="6162" max="6398" width="9.140625" style="11"/>
    <col min="6399" max="6399" width="51.42578125" style="11" customWidth="1"/>
    <col min="6400" max="6400" width="3.85546875" style="11" customWidth="1"/>
    <col min="6401" max="6401" width="13.5703125" style="11" customWidth="1"/>
    <col min="6402" max="6402" width="4.5703125" style="11" customWidth="1"/>
    <col min="6403" max="6403" width="13" style="11" customWidth="1"/>
    <col min="6404" max="6404" width="3.85546875" style="11" customWidth="1"/>
    <col min="6405" max="6405" width="12" style="11" customWidth="1"/>
    <col min="6406" max="6406" width="4" style="11" bestFit="1" customWidth="1"/>
    <col min="6407" max="6407" width="12.140625" style="11" customWidth="1"/>
    <col min="6408" max="6408" width="3.7109375" style="11" customWidth="1"/>
    <col min="6409" max="6409" width="14.7109375" style="11" customWidth="1"/>
    <col min="6410" max="6410" width="4" style="11" bestFit="1" customWidth="1"/>
    <col min="6411" max="6411" width="12.85546875" style="11" customWidth="1"/>
    <col min="6412" max="6412" width="3.7109375" style="11" customWidth="1"/>
    <col min="6413" max="6413" width="11.140625" style="11" customWidth="1"/>
    <col min="6414" max="6414" width="3.85546875" style="11" customWidth="1"/>
    <col min="6415" max="6415" width="12.85546875" style="11" customWidth="1"/>
    <col min="6416" max="6416" width="7.42578125" style="11" customWidth="1"/>
    <col min="6417" max="6417" width="13.7109375" style="11" customWidth="1"/>
    <col min="6418" max="6654" width="9.140625" style="11"/>
    <col min="6655" max="6655" width="51.42578125" style="11" customWidth="1"/>
    <col min="6656" max="6656" width="3.85546875" style="11" customWidth="1"/>
    <col min="6657" max="6657" width="13.5703125" style="11" customWidth="1"/>
    <col min="6658" max="6658" width="4.5703125" style="11" customWidth="1"/>
    <col min="6659" max="6659" width="13" style="11" customWidth="1"/>
    <col min="6660" max="6660" width="3.85546875" style="11" customWidth="1"/>
    <col min="6661" max="6661" width="12" style="11" customWidth="1"/>
    <col min="6662" max="6662" width="4" style="11" bestFit="1" customWidth="1"/>
    <col min="6663" max="6663" width="12.140625" style="11" customWidth="1"/>
    <col min="6664" max="6664" width="3.7109375" style="11" customWidth="1"/>
    <col min="6665" max="6665" width="14.7109375" style="11" customWidth="1"/>
    <col min="6666" max="6666" width="4" style="11" bestFit="1" customWidth="1"/>
    <col min="6667" max="6667" width="12.85546875" style="11" customWidth="1"/>
    <col min="6668" max="6668" width="3.7109375" style="11" customWidth="1"/>
    <col min="6669" max="6669" width="11.140625" style="11" customWidth="1"/>
    <col min="6670" max="6670" width="3.85546875" style="11" customWidth="1"/>
    <col min="6671" max="6671" width="12.85546875" style="11" customWidth="1"/>
    <col min="6672" max="6672" width="7.42578125" style="11" customWidth="1"/>
    <col min="6673" max="6673" width="13.7109375" style="11" customWidth="1"/>
    <col min="6674" max="6910" width="9.140625" style="11"/>
    <col min="6911" max="6911" width="51.42578125" style="11" customWidth="1"/>
    <col min="6912" max="6912" width="3.85546875" style="11" customWidth="1"/>
    <col min="6913" max="6913" width="13.5703125" style="11" customWidth="1"/>
    <col min="6914" max="6914" width="4.5703125" style="11" customWidth="1"/>
    <col min="6915" max="6915" width="13" style="11" customWidth="1"/>
    <col min="6916" max="6916" width="3.85546875" style="11" customWidth="1"/>
    <col min="6917" max="6917" width="12" style="11" customWidth="1"/>
    <col min="6918" max="6918" width="4" style="11" bestFit="1" customWidth="1"/>
    <col min="6919" max="6919" width="12.140625" style="11" customWidth="1"/>
    <col min="6920" max="6920" width="3.7109375" style="11" customWidth="1"/>
    <col min="6921" max="6921" width="14.7109375" style="11" customWidth="1"/>
    <col min="6922" max="6922" width="4" style="11" bestFit="1" customWidth="1"/>
    <col min="6923" max="6923" width="12.85546875" style="11" customWidth="1"/>
    <col min="6924" max="6924" width="3.7109375" style="11" customWidth="1"/>
    <col min="6925" max="6925" width="11.140625" style="11" customWidth="1"/>
    <col min="6926" max="6926" width="3.85546875" style="11" customWidth="1"/>
    <col min="6927" max="6927" width="12.85546875" style="11" customWidth="1"/>
    <col min="6928" max="6928" width="7.42578125" style="11" customWidth="1"/>
    <col min="6929" max="6929" width="13.7109375" style="11" customWidth="1"/>
    <col min="6930" max="7166" width="9.140625" style="11"/>
    <col min="7167" max="7167" width="51.42578125" style="11" customWidth="1"/>
    <col min="7168" max="7168" width="3.85546875" style="11" customWidth="1"/>
    <col min="7169" max="7169" width="13.5703125" style="11" customWidth="1"/>
    <col min="7170" max="7170" width="4.5703125" style="11" customWidth="1"/>
    <col min="7171" max="7171" width="13" style="11" customWidth="1"/>
    <col min="7172" max="7172" width="3.85546875" style="11" customWidth="1"/>
    <col min="7173" max="7173" width="12" style="11" customWidth="1"/>
    <col min="7174" max="7174" width="4" style="11" bestFit="1" customWidth="1"/>
    <col min="7175" max="7175" width="12.140625" style="11" customWidth="1"/>
    <col min="7176" max="7176" width="3.7109375" style="11" customWidth="1"/>
    <col min="7177" max="7177" width="14.7109375" style="11" customWidth="1"/>
    <col min="7178" max="7178" width="4" style="11" bestFit="1" customWidth="1"/>
    <col min="7179" max="7179" width="12.85546875" style="11" customWidth="1"/>
    <col min="7180" max="7180" width="3.7109375" style="11" customWidth="1"/>
    <col min="7181" max="7181" width="11.140625" style="11" customWidth="1"/>
    <col min="7182" max="7182" width="3.85546875" style="11" customWidth="1"/>
    <col min="7183" max="7183" width="12.85546875" style="11" customWidth="1"/>
    <col min="7184" max="7184" width="7.42578125" style="11" customWidth="1"/>
    <col min="7185" max="7185" width="13.7109375" style="11" customWidth="1"/>
    <col min="7186" max="7422" width="9.140625" style="11"/>
    <col min="7423" max="7423" width="51.42578125" style="11" customWidth="1"/>
    <col min="7424" max="7424" width="3.85546875" style="11" customWidth="1"/>
    <col min="7425" max="7425" width="13.5703125" style="11" customWidth="1"/>
    <col min="7426" max="7426" width="4.5703125" style="11" customWidth="1"/>
    <col min="7427" max="7427" width="13" style="11" customWidth="1"/>
    <col min="7428" max="7428" width="3.85546875" style="11" customWidth="1"/>
    <col min="7429" max="7429" width="12" style="11" customWidth="1"/>
    <col min="7430" max="7430" width="4" style="11" bestFit="1" customWidth="1"/>
    <col min="7431" max="7431" width="12.140625" style="11" customWidth="1"/>
    <col min="7432" max="7432" width="3.7109375" style="11" customWidth="1"/>
    <col min="7433" max="7433" width="14.7109375" style="11" customWidth="1"/>
    <col min="7434" max="7434" width="4" style="11" bestFit="1" customWidth="1"/>
    <col min="7435" max="7435" width="12.85546875" style="11" customWidth="1"/>
    <col min="7436" max="7436" width="3.7109375" style="11" customWidth="1"/>
    <col min="7437" max="7437" width="11.140625" style="11" customWidth="1"/>
    <col min="7438" max="7438" width="3.85546875" style="11" customWidth="1"/>
    <col min="7439" max="7439" width="12.85546875" style="11" customWidth="1"/>
    <col min="7440" max="7440" width="7.42578125" style="11" customWidth="1"/>
    <col min="7441" max="7441" width="13.7109375" style="11" customWidth="1"/>
    <col min="7442" max="7678" width="9.140625" style="11"/>
    <col min="7679" max="7679" width="51.42578125" style="11" customWidth="1"/>
    <col min="7680" max="7680" width="3.85546875" style="11" customWidth="1"/>
    <col min="7681" max="7681" width="13.5703125" style="11" customWidth="1"/>
    <col min="7682" max="7682" width="4.5703125" style="11" customWidth="1"/>
    <col min="7683" max="7683" width="13" style="11" customWidth="1"/>
    <col min="7684" max="7684" width="3.85546875" style="11" customWidth="1"/>
    <col min="7685" max="7685" width="12" style="11" customWidth="1"/>
    <col min="7686" max="7686" width="4" style="11" bestFit="1" customWidth="1"/>
    <col min="7687" max="7687" width="12.140625" style="11" customWidth="1"/>
    <col min="7688" max="7688" width="3.7109375" style="11" customWidth="1"/>
    <col min="7689" max="7689" width="14.7109375" style="11" customWidth="1"/>
    <col min="7690" max="7690" width="4" style="11" bestFit="1" customWidth="1"/>
    <col min="7691" max="7691" width="12.85546875" style="11" customWidth="1"/>
    <col min="7692" max="7692" width="3.7109375" style="11" customWidth="1"/>
    <col min="7693" max="7693" width="11.140625" style="11" customWidth="1"/>
    <col min="7694" max="7694" width="3.85546875" style="11" customWidth="1"/>
    <col min="7695" max="7695" width="12.85546875" style="11" customWidth="1"/>
    <col min="7696" max="7696" width="7.42578125" style="11" customWidth="1"/>
    <col min="7697" max="7697" width="13.7109375" style="11" customWidth="1"/>
    <col min="7698" max="7934" width="9.140625" style="11"/>
    <col min="7935" max="7935" width="51.42578125" style="11" customWidth="1"/>
    <col min="7936" max="7936" width="3.85546875" style="11" customWidth="1"/>
    <col min="7937" max="7937" width="13.5703125" style="11" customWidth="1"/>
    <col min="7938" max="7938" width="4.5703125" style="11" customWidth="1"/>
    <col min="7939" max="7939" width="13" style="11" customWidth="1"/>
    <col min="7940" max="7940" width="3.85546875" style="11" customWidth="1"/>
    <col min="7941" max="7941" width="12" style="11" customWidth="1"/>
    <col min="7942" max="7942" width="4" style="11" bestFit="1" customWidth="1"/>
    <col min="7943" max="7943" width="12.140625" style="11" customWidth="1"/>
    <col min="7944" max="7944" width="3.7109375" style="11" customWidth="1"/>
    <col min="7945" max="7945" width="14.7109375" style="11" customWidth="1"/>
    <col min="7946" max="7946" width="4" style="11" bestFit="1" customWidth="1"/>
    <col min="7947" max="7947" width="12.85546875" style="11" customWidth="1"/>
    <col min="7948" max="7948" width="3.7109375" style="11" customWidth="1"/>
    <col min="7949" max="7949" width="11.140625" style="11" customWidth="1"/>
    <col min="7950" max="7950" width="3.85546875" style="11" customWidth="1"/>
    <col min="7951" max="7951" width="12.85546875" style="11" customWidth="1"/>
    <col min="7952" max="7952" width="7.42578125" style="11" customWidth="1"/>
    <col min="7953" max="7953" width="13.7109375" style="11" customWidth="1"/>
    <col min="7954" max="8190" width="9.140625" style="11"/>
    <col min="8191" max="8191" width="51.42578125" style="11" customWidth="1"/>
    <col min="8192" max="8192" width="3.85546875" style="11" customWidth="1"/>
    <col min="8193" max="8193" width="13.5703125" style="11" customWidth="1"/>
    <col min="8194" max="8194" width="4.5703125" style="11" customWidth="1"/>
    <col min="8195" max="8195" width="13" style="11" customWidth="1"/>
    <col min="8196" max="8196" width="3.85546875" style="11" customWidth="1"/>
    <col min="8197" max="8197" width="12" style="11" customWidth="1"/>
    <col min="8198" max="8198" width="4" style="11" bestFit="1" customWidth="1"/>
    <col min="8199" max="8199" width="12.140625" style="11" customWidth="1"/>
    <col min="8200" max="8200" width="3.7109375" style="11" customWidth="1"/>
    <col min="8201" max="8201" width="14.7109375" style="11" customWidth="1"/>
    <col min="8202" max="8202" width="4" style="11" bestFit="1" customWidth="1"/>
    <col min="8203" max="8203" width="12.85546875" style="11" customWidth="1"/>
    <col min="8204" max="8204" width="3.7109375" style="11" customWidth="1"/>
    <col min="8205" max="8205" width="11.140625" style="11" customWidth="1"/>
    <col min="8206" max="8206" width="3.85546875" style="11" customWidth="1"/>
    <col min="8207" max="8207" width="12.85546875" style="11" customWidth="1"/>
    <col min="8208" max="8208" width="7.42578125" style="11" customWidth="1"/>
    <col min="8209" max="8209" width="13.7109375" style="11" customWidth="1"/>
    <col min="8210" max="8446" width="9.140625" style="11"/>
    <col min="8447" max="8447" width="51.42578125" style="11" customWidth="1"/>
    <col min="8448" max="8448" width="3.85546875" style="11" customWidth="1"/>
    <col min="8449" max="8449" width="13.5703125" style="11" customWidth="1"/>
    <col min="8450" max="8450" width="4.5703125" style="11" customWidth="1"/>
    <col min="8451" max="8451" width="13" style="11" customWidth="1"/>
    <col min="8452" max="8452" width="3.85546875" style="11" customWidth="1"/>
    <col min="8453" max="8453" width="12" style="11" customWidth="1"/>
    <col min="8454" max="8454" width="4" style="11" bestFit="1" customWidth="1"/>
    <col min="8455" max="8455" width="12.140625" style="11" customWidth="1"/>
    <col min="8456" max="8456" width="3.7109375" style="11" customWidth="1"/>
    <col min="8457" max="8457" width="14.7109375" style="11" customWidth="1"/>
    <col min="8458" max="8458" width="4" style="11" bestFit="1" customWidth="1"/>
    <col min="8459" max="8459" width="12.85546875" style="11" customWidth="1"/>
    <col min="8460" max="8460" width="3.7109375" style="11" customWidth="1"/>
    <col min="8461" max="8461" width="11.140625" style="11" customWidth="1"/>
    <col min="8462" max="8462" width="3.85546875" style="11" customWidth="1"/>
    <col min="8463" max="8463" width="12.85546875" style="11" customWidth="1"/>
    <col min="8464" max="8464" width="7.42578125" style="11" customWidth="1"/>
    <col min="8465" max="8465" width="13.7109375" style="11" customWidth="1"/>
    <col min="8466" max="8702" width="9.140625" style="11"/>
    <col min="8703" max="8703" width="51.42578125" style="11" customWidth="1"/>
    <col min="8704" max="8704" width="3.85546875" style="11" customWidth="1"/>
    <col min="8705" max="8705" width="13.5703125" style="11" customWidth="1"/>
    <col min="8706" max="8706" width="4.5703125" style="11" customWidth="1"/>
    <col min="8707" max="8707" width="13" style="11" customWidth="1"/>
    <col min="8708" max="8708" width="3.85546875" style="11" customWidth="1"/>
    <col min="8709" max="8709" width="12" style="11" customWidth="1"/>
    <col min="8710" max="8710" width="4" style="11" bestFit="1" customWidth="1"/>
    <col min="8711" max="8711" width="12.140625" style="11" customWidth="1"/>
    <col min="8712" max="8712" width="3.7109375" style="11" customWidth="1"/>
    <col min="8713" max="8713" width="14.7109375" style="11" customWidth="1"/>
    <col min="8714" max="8714" width="4" style="11" bestFit="1" customWidth="1"/>
    <col min="8715" max="8715" width="12.85546875" style="11" customWidth="1"/>
    <col min="8716" max="8716" width="3.7109375" style="11" customWidth="1"/>
    <col min="8717" max="8717" width="11.140625" style="11" customWidth="1"/>
    <col min="8718" max="8718" width="3.85546875" style="11" customWidth="1"/>
    <col min="8719" max="8719" width="12.85546875" style="11" customWidth="1"/>
    <col min="8720" max="8720" width="7.42578125" style="11" customWidth="1"/>
    <col min="8721" max="8721" width="13.7109375" style="11" customWidth="1"/>
    <col min="8722" max="8958" width="9.140625" style="11"/>
    <col min="8959" max="8959" width="51.42578125" style="11" customWidth="1"/>
    <col min="8960" max="8960" width="3.85546875" style="11" customWidth="1"/>
    <col min="8961" max="8961" width="13.5703125" style="11" customWidth="1"/>
    <col min="8962" max="8962" width="4.5703125" style="11" customWidth="1"/>
    <col min="8963" max="8963" width="13" style="11" customWidth="1"/>
    <col min="8964" max="8964" width="3.85546875" style="11" customWidth="1"/>
    <col min="8965" max="8965" width="12" style="11" customWidth="1"/>
    <col min="8966" max="8966" width="4" style="11" bestFit="1" customWidth="1"/>
    <col min="8967" max="8967" width="12.140625" style="11" customWidth="1"/>
    <col min="8968" max="8968" width="3.7109375" style="11" customWidth="1"/>
    <col min="8969" max="8969" width="14.7109375" style="11" customWidth="1"/>
    <col min="8970" max="8970" width="4" style="11" bestFit="1" customWidth="1"/>
    <col min="8971" max="8971" width="12.85546875" style="11" customWidth="1"/>
    <col min="8972" max="8972" width="3.7109375" style="11" customWidth="1"/>
    <col min="8973" max="8973" width="11.140625" style="11" customWidth="1"/>
    <col min="8974" max="8974" width="3.85546875" style="11" customWidth="1"/>
    <col min="8975" max="8975" width="12.85546875" style="11" customWidth="1"/>
    <col min="8976" max="8976" width="7.42578125" style="11" customWidth="1"/>
    <col min="8977" max="8977" width="13.7109375" style="11" customWidth="1"/>
    <col min="8978" max="9214" width="9.140625" style="11"/>
    <col min="9215" max="9215" width="51.42578125" style="11" customWidth="1"/>
    <col min="9216" max="9216" width="3.85546875" style="11" customWidth="1"/>
    <col min="9217" max="9217" width="13.5703125" style="11" customWidth="1"/>
    <col min="9218" max="9218" width="4.5703125" style="11" customWidth="1"/>
    <col min="9219" max="9219" width="13" style="11" customWidth="1"/>
    <col min="9220" max="9220" width="3.85546875" style="11" customWidth="1"/>
    <col min="9221" max="9221" width="12" style="11" customWidth="1"/>
    <col min="9222" max="9222" width="4" style="11" bestFit="1" customWidth="1"/>
    <col min="9223" max="9223" width="12.140625" style="11" customWidth="1"/>
    <col min="9224" max="9224" width="3.7109375" style="11" customWidth="1"/>
    <col min="9225" max="9225" width="14.7109375" style="11" customWidth="1"/>
    <col min="9226" max="9226" width="4" style="11" bestFit="1" customWidth="1"/>
    <col min="9227" max="9227" width="12.85546875" style="11" customWidth="1"/>
    <col min="9228" max="9228" width="3.7109375" style="11" customWidth="1"/>
    <col min="9229" max="9229" width="11.140625" style="11" customWidth="1"/>
    <col min="9230" max="9230" width="3.85546875" style="11" customWidth="1"/>
    <col min="9231" max="9231" width="12.85546875" style="11" customWidth="1"/>
    <col min="9232" max="9232" width="7.42578125" style="11" customWidth="1"/>
    <col min="9233" max="9233" width="13.7109375" style="11" customWidth="1"/>
    <col min="9234" max="9470" width="9.140625" style="11"/>
    <col min="9471" max="9471" width="51.42578125" style="11" customWidth="1"/>
    <col min="9472" max="9472" width="3.85546875" style="11" customWidth="1"/>
    <col min="9473" max="9473" width="13.5703125" style="11" customWidth="1"/>
    <col min="9474" max="9474" width="4.5703125" style="11" customWidth="1"/>
    <col min="9475" max="9475" width="13" style="11" customWidth="1"/>
    <col min="9476" max="9476" width="3.85546875" style="11" customWidth="1"/>
    <col min="9477" max="9477" width="12" style="11" customWidth="1"/>
    <col min="9478" max="9478" width="4" style="11" bestFit="1" customWidth="1"/>
    <col min="9479" max="9479" width="12.140625" style="11" customWidth="1"/>
    <col min="9480" max="9480" width="3.7109375" style="11" customWidth="1"/>
    <col min="9481" max="9481" width="14.7109375" style="11" customWidth="1"/>
    <col min="9482" max="9482" width="4" style="11" bestFit="1" customWidth="1"/>
    <col min="9483" max="9483" width="12.85546875" style="11" customWidth="1"/>
    <col min="9484" max="9484" width="3.7109375" style="11" customWidth="1"/>
    <col min="9485" max="9485" width="11.140625" style="11" customWidth="1"/>
    <col min="9486" max="9486" width="3.85546875" style="11" customWidth="1"/>
    <col min="9487" max="9487" width="12.85546875" style="11" customWidth="1"/>
    <col min="9488" max="9488" width="7.42578125" style="11" customWidth="1"/>
    <col min="9489" max="9489" width="13.7109375" style="11" customWidth="1"/>
    <col min="9490" max="9726" width="9.140625" style="11"/>
    <col min="9727" max="9727" width="51.42578125" style="11" customWidth="1"/>
    <col min="9728" max="9728" width="3.85546875" style="11" customWidth="1"/>
    <col min="9729" max="9729" width="13.5703125" style="11" customWidth="1"/>
    <col min="9730" max="9730" width="4.5703125" style="11" customWidth="1"/>
    <col min="9731" max="9731" width="13" style="11" customWidth="1"/>
    <col min="9732" max="9732" width="3.85546875" style="11" customWidth="1"/>
    <col min="9733" max="9733" width="12" style="11" customWidth="1"/>
    <col min="9734" max="9734" width="4" style="11" bestFit="1" customWidth="1"/>
    <col min="9735" max="9735" width="12.140625" style="11" customWidth="1"/>
    <col min="9736" max="9736" width="3.7109375" style="11" customWidth="1"/>
    <col min="9737" max="9737" width="14.7109375" style="11" customWidth="1"/>
    <col min="9738" max="9738" width="4" style="11" bestFit="1" customWidth="1"/>
    <col min="9739" max="9739" width="12.85546875" style="11" customWidth="1"/>
    <col min="9740" max="9740" width="3.7109375" style="11" customWidth="1"/>
    <col min="9741" max="9741" width="11.140625" style="11" customWidth="1"/>
    <col min="9742" max="9742" width="3.85546875" style="11" customWidth="1"/>
    <col min="9743" max="9743" width="12.85546875" style="11" customWidth="1"/>
    <col min="9744" max="9744" width="7.42578125" style="11" customWidth="1"/>
    <col min="9745" max="9745" width="13.7109375" style="11" customWidth="1"/>
    <col min="9746" max="9982" width="9.140625" style="11"/>
    <col min="9983" max="9983" width="51.42578125" style="11" customWidth="1"/>
    <col min="9984" max="9984" width="3.85546875" style="11" customWidth="1"/>
    <col min="9985" max="9985" width="13.5703125" style="11" customWidth="1"/>
    <col min="9986" max="9986" width="4.5703125" style="11" customWidth="1"/>
    <col min="9987" max="9987" width="13" style="11" customWidth="1"/>
    <col min="9988" max="9988" width="3.85546875" style="11" customWidth="1"/>
    <col min="9989" max="9989" width="12" style="11" customWidth="1"/>
    <col min="9990" max="9990" width="4" style="11" bestFit="1" customWidth="1"/>
    <col min="9991" max="9991" width="12.140625" style="11" customWidth="1"/>
    <col min="9992" max="9992" width="3.7109375" style="11" customWidth="1"/>
    <col min="9993" max="9993" width="14.7109375" style="11" customWidth="1"/>
    <col min="9994" max="9994" width="4" style="11" bestFit="1" customWidth="1"/>
    <col min="9995" max="9995" width="12.85546875" style="11" customWidth="1"/>
    <col min="9996" max="9996" width="3.7109375" style="11" customWidth="1"/>
    <col min="9997" max="9997" width="11.140625" style="11" customWidth="1"/>
    <col min="9998" max="9998" width="3.85546875" style="11" customWidth="1"/>
    <col min="9999" max="9999" width="12.85546875" style="11" customWidth="1"/>
    <col min="10000" max="10000" width="7.42578125" style="11" customWidth="1"/>
    <col min="10001" max="10001" width="13.7109375" style="11" customWidth="1"/>
    <col min="10002" max="10238" width="9.140625" style="11"/>
    <col min="10239" max="10239" width="51.42578125" style="11" customWidth="1"/>
    <col min="10240" max="10240" width="3.85546875" style="11" customWidth="1"/>
    <col min="10241" max="10241" width="13.5703125" style="11" customWidth="1"/>
    <col min="10242" max="10242" width="4.5703125" style="11" customWidth="1"/>
    <col min="10243" max="10243" width="13" style="11" customWidth="1"/>
    <col min="10244" max="10244" width="3.85546875" style="11" customWidth="1"/>
    <col min="10245" max="10245" width="12" style="11" customWidth="1"/>
    <col min="10246" max="10246" width="4" style="11" bestFit="1" customWidth="1"/>
    <col min="10247" max="10247" width="12.140625" style="11" customWidth="1"/>
    <col min="10248" max="10248" width="3.7109375" style="11" customWidth="1"/>
    <col min="10249" max="10249" width="14.7109375" style="11" customWidth="1"/>
    <col min="10250" max="10250" width="4" style="11" bestFit="1" customWidth="1"/>
    <col min="10251" max="10251" width="12.85546875" style="11" customWidth="1"/>
    <col min="10252" max="10252" width="3.7109375" style="11" customWidth="1"/>
    <col min="10253" max="10253" width="11.140625" style="11" customWidth="1"/>
    <col min="10254" max="10254" width="3.85546875" style="11" customWidth="1"/>
    <col min="10255" max="10255" width="12.85546875" style="11" customWidth="1"/>
    <col min="10256" max="10256" width="7.42578125" style="11" customWidth="1"/>
    <col min="10257" max="10257" width="13.7109375" style="11" customWidth="1"/>
    <col min="10258" max="10494" width="9.140625" style="11"/>
    <col min="10495" max="10495" width="51.42578125" style="11" customWidth="1"/>
    <col min="10496" max="10496" width="3.85546875" style="11" customWidth="1"/>
    <col min="10497" max="10497" width="13.5703125" style="11" customWidth="1"/>
    <col min="10498" max="10498" width="4.5703125" style="11" customWidth="1"/>
    <col min="10499" max="10499" width="13" style="11" customWidth="1"/>
    <col min="10500" max="10500" width="3.85546875" style="11" customWidth="1"/>
    <col min="10501" max="10501" width="12" style="11" customWidth="1"/>
    <col min="10502" max="10502" width="4" style="11" bestFit="1" customWidth="1"/>
    <col min="10503" max="10503" width="12.140625" style="11" customWidth="1"/>
    <col min="10504" max="10504" width="3.7109375" style="11" customWidth="1"/>
    <col min="10505" max="10505" width="14.7109375" style="11" customWidth="1"/>
    <col min="10506" max="10506" width="4" style="11" bestFit="1" customWidth="1"/>
    <col min="10507" max="10507" width="12.85546875" style="11" customWidth="1"/>
    <col min="10508" max="10508" width="3.7109375" style="11" customWidth="1"/>
    <col min="10509" max="10509" width="11.140625" style="11" customWidth="1"/>
    <col min="10510" max="10510" width="3.85546875" style="11" customWidth="1"/>
    <col min="10511" max="10511" width="12.85546875" style="11" customWidth="1"/>
    <col min="10512" max="10512" width="7.42578125" style="11" customWidth="1"/>
    <col min="10513" max="10513" width="13.7109375" style="11" customWidth="1"/>
    <col min="10514" max="10750" width="9.140625" style="11"/>
    <col min="10751" max="10751" width="51.42578125" style="11" customWidth="1"/>
    <col min="10752" max="10752" width="3.85546875" style="11" customWidth="1"/>
    <col min="10753" max="10753" width="13.5703125" style="11" customWidth="1"/>
    <col min="10754" max="10754" width="4.5703125" style="11" customWidth="1"/>
    <col min="10755" max="10755" width="13" style="11" customWidth="1"/>
    <col min="10756" max="10756" width="3.85546875" style="11" customWidth="1"/>
    <col min="10757" max="10757" width="12" style="11" customWidth="1"/>
    <col min="10758" max="10758" width="4" style="11" bestFit="1" customWidth="1"/>
    <col min="10759" max="10759" width="12.140625" style="11" customWidth="1"/>
    <col min="10760" max="10760" width="3.7109375" style="11" customWidth="1"/>
    <col min="10761" max="10761" width="14.7109375" style="11" customWidth="1"/>
    <col min="10762" max="10762" width="4" style="11" bestFit="1" customWidth="1"/>
    <col min="10763" max="10763" width="12.85546875" style="11" customWidth="1"/>
    <col min="10764" max="10764" width="3.7109375" style="11" customWidth="1"/>
    <col min="10765" max="10765" width="11.140625" style="11" customWidth="1"/>
    <col min="10766" max="10766" width="3.85546875" style="11" customWidth="1"/>
    <col min="10767" max="10767" width="12.85546875" style="11" customWidth="1"/>
    <col min="10768" max="10768" width="7.42578125" style="11" customWidth="1"/>
    <col min="10769" max="10769" width="13.7109375" style="11" customWidth="1"/>
    <col min="10770" max="11006" width="9.140625" style="11"/>
    <col min="11007" max="11007" width="51.42578125" style="11" customWidth="1"/>
    <col min="11008" max="11008" width="3.85546875" style="11" customWidth="1"/>
    <col min="11009" max="11009" width="13.5703125" style="11" customWidth="1"/>
    <col min="11010" max="11010" width="4.5703125" style="11" customWidth="1"/>
    <col min="11011" max="11011" width="13" style="11" customWidth="1"/>
    <col min="11012" max="11012" width="3.85546875" style="11" customWidth="1"/>
    <col min="11013" max="11013" width="12" style="11" customWidth="1"/>
    <col min="11014" max="11014" width="4" style="11" bestFit="1" customWidth="1"/>
    <col min="11015" max="11015" width="12.140625" style="11" customWidth="1"/>
    <col min="11016" max="11016" width="3.7109375" style="11" customWidth="1"/>
    <col min="11017" max="11017" width="14.7109375" style="11" customWidth="1"/>
    <col min="11018" max="11018" width="4" style="11" bestFit="1" customWidth="1"/>
    <col min="11019" max="11019" width="12.85546875" style="11" customWidth="1"/>
    <col min="11020" max="11020" width="3.7109375" style="11" customWidth="1"/>
    <col min="11021" max="11021" width="11.140625" style="11" customWidth="1"/>
    <col min="11022" max="11022" width="3.85546875" style="11" customWidth="1"/>
    <col min="11023" max="11023" width="12.85546875" style="11" customWidth="1"/>
    <col min="11024" max="11024" width="7.42578125" style="11" customWidth="1"/>
    <col min="11025" max="11025" width="13.7109375" style="11" customWidth="1"/>
    <col min="11026" max="11262" width="9.140625" style="11"/>
    <col min="11263" max="11263" width="51.42578125" style="11" customWidth="1"/>
    <col min="11264" max="11264" width="3.85546875" style="11" customWidth="1"/>
    <col min="11265" max="11265" width="13.5703125" style="11" customWidth="1"/>
    <col min="11266" max="11266" width="4.5703125" style="11" customWidth="1"/>
    <col min="11267" max="11267" width="13" style="11" customWidth="1"/>
    <col min="11268" max="11268" width="3.85546875" style="11" customWidth="1"/>
    <col min="11269" max="11269" width="12" style="11" customWidth="1"/>
    <col min="11270" max="11270" width="4" style="11" bestFit="1" customWidth="1"/>
    <col min="11271" max="11271" width="12.140625" style="11" customWidth="1"/>
    <col min="11272" max="11272" width="3.7109375" style="11" customWidth="1"/>
    <col min="11273" max="11273" width="14.7109375" style="11" customWidth="1"/>
    <col min="11274" max="11274" width="4" style="11" bestFit="1" customWidth="1"/>
    <col min="11275" max="11275" width="12.85546875" style="11" customWidth="1"/>
    <col min="11276" max="11276" width="3.7109375" style="11" customWidth="1"/>
    <col min="11277" max="11277" width="11.140625" style="11" customWidth="1"/>
    <col min="11278" max="11278" width="3.85546875" style="11" customWidth="1"/>
    <col min="11279" max="11279" width="12.85546875" style="11" customWidth="1"/>
    <col min="11280" max="11280" width="7.42578125" style="11" customWidth="1"/>
    <col min="11281" max="11281" width="13.7109375" style="11" customWidth="1"/>
    <col min="11282" max="11518" width="9.140625" style="11"/>
    <col min="11519" max="11519" width="51.42578125" style="11" customWidth="1"/>
    <col min="11520" max="11520" width="3.85546875" style="11" customWidth="1"/>
    <col min="11521" max="11521" width="13.5703125" style="11" customWidth="1"/>
    <col min="11522" max="11522" width="4.5703125" style="11" customWidth="1"/>
    <col min="11523" max="11523" width="13" style="11" customWidth="1"/>
    <col min="11524" max="11524" width="3.85546875" style="11" customWidth="1"/>
    <col min="11525" max="11525" width="12" style="11" customWidth="1"/>
    <col min="11526" max="11526" width="4" style="11" bestFit="1" customWidth="1"/>
    <col min="11527" max="11527" width="12.140625" style="11" customWidth="1"/>
    <col min="11528" max="11528" width="3.7109375" style="11" customWidth="1"/>
    <col min="11529" max="11529" width="14.7109375" style="11" customWidth="1"/>
    <col min="11530" max="11530" width="4" style="11" bestFit="1" customWidth="1"/>
    <col min="11531" max="11531" width="12.85546875" style="11" customWidth="1"/>
    <col min="11532" max="11532" width="3.7109375" style="11" customWidth="1"/>
    <col min="11533" max="11533" width="11.140625" style="11" customWidth="1"/>
    <col min="11534" max="11534" width="3.85546875" style="11" customWidth="1"/>
    <col min="11535" max="11535" width="12.85546875" style="11" customWidth="1"/>
    <col min="11536" max="11536" width="7.42578125" style="11" customWidth="1"/>
    <col min="11537" max="11537" width="13.7109375" style="11" customWidth="1"/>
    <col min="11538" max="11774" width="9.140625" style="11"/>
    <col min="11775" max="11775" width="51.42578125" style="11" customWidth="1"/>
    <col min="11776" max="11776" width="3.85546875" style="11" customWidth="1"/>
    <col min="11777" max="11777" width="13.5703125" style="11" customWidth="1"/>
    <col min="11778" max="11778" width="4.5703125" style="11" customWidth="1"/>
    <col min="11779" max="11779" width="13" style="11" customWidth="1"/>
    <col min="11780" max="11780" width="3.85546875" style="11" customWidth="1"/>
    <col min="11781" max="11781" width="12" style="11" customWidth="1"/>
    <col min="11782" max="11782" width="4" style="11" bestFit="1" customWidth="1"/>
    <col min="11783" max="11783" width="12.140625" style="11" customWidth="1"/>
    <col min="11784" max="11784" width="3.7109375" style="11" customWidth="1"/>
    <col min="11785" max="11785" width="14.7109375" style="11" customWidth="1"/>
    <col min="11786" max="11786" width="4" style="11" bestFit="1" customWidth="1"/>
    <col min="11787" max="11787" width="12.85546875" style="11" customWidth="1"/>
    <col min="11788" max="11788" width="3.7109375" style="11" customWidth="1"/>
    <col min="11789" max="11789" width="11.140625" style="11" customWidth="1"/>
    <col min="11790" max="11790" width="3.85546875" style="11" customWidth="1"/>
    <col min="11791" max="11791" width="12.85546875" style="11" customWidth="1"/>
    <col min="11792" max="11792" width="7.42578125" style="11" customWidth="1"/>
    <col min="11793" max="11793" width="13.7109375" style="11" customWidth="1"/>
    <col min="11794" max="12030" width="9.140625" style="11"/>
    <col min="12031" max="12031" width="51.42578125" style="11" customWidth="1"/>
    <col min="12032" max="12032" width="3.85546875" style="11" customWidth="1"/>
    <col min="12033" max="12033" width="13.5703125" style="11" customWidth="1"/>
    <col min="12034" max="12034" width="4.5703125" style="11" customWidth="1"/>
    <col min="12035" max="12035" width="13" style="11" customWidth="1"/>
    <col min="12036" max="12036" width="3.85546875" style="11" customWidth="1"/>
    <col min="12037" max="12037" width="12" style="11" customWidth="1"/>
    <col min="12038" max="12038" width="4" style="11" bestFit="1" customWidth="1"/>
    <col min="12039" max="12039" width="12.140625" style="11" customWidth="1"/>
    <col min="12040" max="12040" width="3.7109375" style="11" customWidth="1"/>
    <col min="12041" max="12041" width="14.7109375" style="11" customWidth="1"/>
    <col min="12042" max="12042" width="4" style="11" bestFit="1" customWidth="1"/>
    <col min="12043" max="12043" width="12.85546875" style="11" customWidth="1"/>
    <col min="12044" max="12044" width="3.7109375" style="11" customWidth="1"/>
    <col min="12045" max="12045" width="11.140625" style="11" customWidth="1"/>
    <col min="12046" max="12046" width="3.85546875" style="11" customWidth="1"/>
    <col min="12047" max="12047" width="12.85546875" style="11" customWidth="1"/>
    <col min="12048" max="12048" width="7.42578125" style="11" customWidth="1"/>
    <col min="12049" max="12049" width="13.7109375" style="11" customWidth="1"/>
    <col min="12050" max="12286" width="9.140625" style="11"/>
    <col min="12287" max="12287" width="51.42578125" style="11" customWidth="1"/>
    <col min="12288" max="12288" width="3.85546875" style="11" customWidth="1"/>
    <col min="12289" max="12289" width="13.5703125" style="11" customWidth="1"/>
    <col min="12290" max="12290" width="4.5703125" style="11" customWidth="1"/>
    <col min="12291" max="12291" width="13" style="11" customWidth="1"/>
    <col min="12292" max="12292" width="3.85546875" style="11" customWidth="1"/>
    <col min="12293" max="12293" width="12" style="11" customWidth="1"/>
    <col min="12294" max="12294" width="4" style="11" bestFit="1" customWidth="1"/>
    <col min="12295" max="12295" width="12.140625" style="11" customWidth="1"/>
    <col min="12296" max="12296" width="3.7109375" style="11" customWidth="1"/>
    <col min="12297" max="12297" width="14.7109375" style="11" customWidth="1"/>
    <col min="12298" max="12298" width="4" style="11" bestFit="1" customWidth="1"/>
    <col min="12299" max="12299" width="12.85546875" style="11" customWidth="1"/>
    <col min="12300" max="12300" width="3.7109375" style="11" customWidth="1"/>
    <col min="12301" max="12301" width="11.140625" style="11" customWidth="1"/>
    <col min="12302" max="12302" width="3.85546875" style="11" customWidth="1"/>
    <col min="12303" max="12303" width="12.85546875" style="11" customWidth="1"/>
    <col min="12304" max="12304" width="7.42578125" style="11" customWidth="1"/>
    <col min="12305" max="12305" width="13.7109375" style="11" customWidth="1"/>
    <col min="12306" max="12542" width="9.140625" style="11"/>
    <col min="12543" max="12543" width="51.42578125" style="11" customWidth="1"/>
    <col min="12544" max="12544" width="3.85546875" style="11" customWidth="1"/>
    <col min="12545" max="12545" width="13.5703125" style="11" customWidth="1"/>
    <col min="12546" max="12546" width="4.5703125" style="11" customWidth="1"/>
    <col min="12547" max="12547" width="13" style="11" customWidth="1"/>
    <col min="12548" max="12548" width="3.85546875" style="11" customWidth="1"/>
    <col min="12549" max="12549" width="12" style="11" customWidth="1"/>
    <col min="12550" max="12550" width="4" style="11" bestFit="1" customWidth="1"/>
    <col min="12551" max="12551" width="12.140625" style="11" customWidth="1"/>
    <col min="12552" max="12552" width="3.7109375" style="11" customWidth="1"/>
    <col min="12553" max="12553" width="14.7109375" style="11" customWidth="1"/>
    <col min="12554" max="12554" width="4" style="11" bestFit="1" customWidth="1"/>
    <col min="12555" max="12555" width="12.85546875" style="11" customWidth="1"/>
    <col min="12556" max="12556" width="3.7109375" style="11" customWidth="1"/>
    <col min="12557" max="12557" width="11.140625" style="11" customWidth="1"/>
    <col min="12558" max="12558" width="3.85546875" style="11" customWidth="1"/>
    <col min="12559" max="12559" width="12.85546875" style="11" customWidth="1"/>
    <col min="12560" max="12560" width="7.42578125" style="11" customWidth="1"/>
    <col min="12561" max="12561" width="13.7109375" style="11" customWidth="1"/>
    <col min="12562" max="12798" width="9.140625" style="11"/>
    <col min="12799" max="12799" width="51.42578125" style="11" customWidth="1"/>
    <col min="12800" max="12800" width="3.85546875" style="11" customWidth="1"/>
    <col min="12801" max="12801" width="13.5703125" style="11" customWidth="1"/>
    <col min="12802" max="12802" width="4.5703125" style="11" customWidth="1"/>
    <col min="12803" max="12803" width="13" style="11" customWidth="1"/>
    <col min="12804" max="12804" width="3.85546875" style="11" customWidth="1"/>
    <col min="12805" max="12805" width="12" style="11" customWidth="1"/>
    <col min="12806" max="12806" width="4" style="11" bestFit="1" customWidth="1"/>
    <col min="12807" max="12807" width="12.140625" style="11" customWidth="1"/>
    <col min="12808" max="12808" width="3.7109375" style="11" customWidth="1"/>
    <col min="12809" max="12809" width="14.7109375" style="11" customWidth="1"/>
    <col min="12810" max="12810" width="4" style="11" bestFit="1" customWidth="1"/>
    <col min="12811" max="12811" width="12.85546875" style="11" customWidth="1"/>
    <col min="12812" max="12812" width="3.7109375" style="11" customWidth="1"/>
    <col min="12813" max="12813" width="11.140625" style="11" customWidth="1"/>
    <col min="12814" max="12814" width="3.85546875" style="11" customWidth="1"/>
    <col min="12815" max="12815" width="12.85546875" style="11" customWidth="1"/>
    <col min="12816" max="12816" width="7.42578125" style="11" customWidth="1"/>
    <col min="12817" max="12817" width="13.7109375" style="11" customWidth="1"/>
    <col min="12818" max="13054" width="9.140625" style="11"/>
    <col min="13055" max="13055" width="51.42578125" style="11" customWidth="1"/>
    <col min="13056" max="13056" width="3.85546875" style="11" customWidth="1"/>
    <col min="13057" max="13057" width="13.5703125" style="11" customWidth="1"/>
    <col min="13058" max="13058" width="4.5703125" style="11" customWidth="1"/>
    <col min="13059" max="13059" width="13" style="11" customWidth="1"/>
    <col min="13060" max="13060" width="3.85546875" style="11" customWidth="1"/>
    <col min="13061" max="13061" width="12" style="11" customWidth="1"/>
    <col min="13062" max="13062" width="4" style="11" bestFit="1" customWidth="1"/>
    <col min="13063" max="13063" width="12.140625" style="11" customWidth="1"/>
    <col min="13064" max="13064" width="3.7109375" style="11" customWidth="1"/>
    <col min="13065" max="13065" width="14.7109375" style="11" customWidth="1"/>
    <col min="13066" max="13066" width="4" style="11" bestFit="1" customWidth="1"/>
    <col min="13067" max="13067" width="12.85546875" style="11" customWidth="1"/>
    <col min="13068" max="13068" width="3.7109375" style="11" customWidth="1"/>
    <col min="13069" max="13069" width="11.140625" style="11" customWidth="1"/>
    <col min="13070" max="13070" width="3.85546875" style="11" customWidth="1"/>
    <col min="13071" max="13071" width="12.85546875" style="11" customWidth="1"/>
    <col min="13072" max="13072" width="7.42578125" style="11" customWidth="1"/>
    <col min="13073" max="13073" width="13.7109375" style="11" customWidth="1"/>
    <col min="13074" max="13310" width="9.140625" style="11"/>
    <col min="13311" max="13311" width="51.42578125" style="11" customWidth="1"/>
    <col min="13312" max="13312" width="3.85546875" style="11" customWidth="1"/>
    <col min="13313" max="13313" width="13.5703125" style="11" customWidth="1"/>
    <col min="13314" max="13314" width="4.5703125" style="11" customWidth="1"/>
    <col min="13315" max="13315" width="13" style="11" customWidth="1"/>
    <col min="13316" max="13316" width="3.85546875" style="11" customWidth="1"/>
    <col min="13317" max="13317" width="12" style="11" customWidth="1"/>
    <col min="13318" max="13318" width="4" style="11" bestFit="1" customWidth="1"/>
    <col min="13319" max="13319" width="12.140625" style="11" customWidth="1"/>
    <col min="13320" max="13320" width="3.7109375" style="11" customWidth="1"/>
    <col min="13321" max="13321" width="14.7109375" style="11" customWidth="1"/>
    <col min="13322" max="13322" width="4" style="11" bestFit="1" customWidth="1"/>
    <col min="13323" max="13323" width="12.85546875" style="11" customWidth="1"/>
    <col min="13324" max="13324" width="3.7109375" style="11" customWidth="1"/>
    <col min="13325" max="13325" width="11.140625" style="11" customWidth="1"/>
    <col min="13326" max="13326" width="3.85546875" style="11" customWidth="1"/>
    <col min="13327" max="13327" width="12.85546875" style="11" customWidth="1"/>
    <col min="13328" max="13328" width="7.42578125" style="11" customWidth="1"/>
    <col min="13329" max="13329" width="13.7109375" style="11" customWidth="1"/>
    <col min="13330" max="13566" width="9.140625" style="11"/>
    <col min="13567" max="13567" width="51.42578125" style="11" customWidth="1"/>
    <col min="13568" max="13568" width="3.85546875" style="11" customWidth="1"/>
    <col min="13569" max="13569" width="13.5703125" style="11" customWidth="1"/>
    <col min="13570" max="13570" width="4.5703125" style="11" customWidth="1"/>
    <col min="13571" max="13571" width="13" style="11" customWidth="1"/>
    <col min="13572" max="13572" width="3.85546875" style="11" customWidth="1"/>
    <col min="13573" max="13573" width="12" style="11" customWidth="1"/>
    <col min="13574" max="13574" width="4" style="11" bestFit="1" customWidth="1"/>
    <col min="13575" max="13575" width="12.140625" style="11" customWidth="1"/>
    <col min="13576" max="13576" width="3.7109375" style="11" customWidth="1"/>
    <col min="13577" max="13577" width="14.7109375" style="11" customWidth="1"/>
    <col min="13578" max="13578" width="4" style="11" bestFit="1" customWidth="1"/>
    <col min="13579" max="13579" width="12.85546875" style="11" customWidth="1"/>
    <col min="13580" max="13580" width="3.7109375" style="11" customWidth="1"/>
    <col min="13581" max="13581" width="11.140625" style="11" customWidth="1"/>
    <col min="13582" max="13582" width="3.85546875" style="11" customWidth="1"/>
    <col min="13583" max="13583" width="12.85546875" style="11" customWidth="1"/>
    <col min="13584" max="13584" width="7.42578125" style="11" customWidth="1"/>
    <col min="13585" max="13585" width="13.7109375" style="11" customWidth="1"/>
    <col min="13586" max="13822" width="9.140625" style="11"/>
    <col min="13823" max="13823" width="51.42578125" style="11" customWidth="1"/>
    <col min="13824" max="13824" width="3.85546875" style="11" customWidth="1"/>
    <col min="13825" max="13825" width="13.5703125" style="11" customWidth="1"/>
    <col min="13826" max="13826" width="4.5703125" style="11" customWidth="1"/>
    <col min="13827" max="13827" width="13" style="11" customWidth="1"/>
    <col min="13828" max="13828" width="3.85546875" style="11" customWidth="1"/>
    <col min="13829" max="13829" width="12" style="11" customWidth="1"/>
    <col min="13830" max="13830" width="4" style="11" bestFit="1" customWidth="1"/>
    <col min="13831" max="13831" width="12.140625" style="11" customWidth="1"/>
    <col min="13832" max="13832" width="3.7109375" style="11" customWidth="1"/>
    <col min="13833" max="13833" width="14.7109375" style="11" customWidth="1"/>
    <col min="13834" max="13834" width="4" style="11" bestFit="1" customWidth="1"/>
    <col min="13835" max="13835" width="12.85546875" style="11" customWidth="1"/>
    <col min="13836" max="13836" width="3.7109375" style="11" customWidth="1"/>
    <col min="13837" max="13837" width="11.140625" style="11" customWidth="1"/>
    <col min="13838" max="13838" width="3.85546875" style="11" customWidth="1"/>
    <col min="13839" max="13839" width="12.85546875" style="11" customWidth="1"/>
    <col min="13840" max="13840" width="7.42578125" style="11" customWidth="1"/>
    <col min="13841" max="13841" width="13.7109375" style="11" customWidth="1"/>
    <col min="13842" max="14078" width="9.140625" style="11"/>
    <col min="14079" max="14079" width="51.42578125" style="11" customWidth="1"/>
    <col min="14080" max="14080" width="3.85546875" style="11" customWidth="1"/>
    <col min="14081" max="14081" width="13.5703125" style="11" customWidth="1"/>
    <col min="14082" max="14082" width="4.5703125" style="11" customWidth="1"/>
    <col min="14083" max="14083" width="13" style="11" customWidth="1"/>
    <col min="14084" max="14084" width="3.85546875" style="11" customWidth="1"/>
    <col min="14085" max="14085" width="12" style="11" customWidth="1"/>
    <col min="14086" max="14086" width="4" style="11" bestFit="1" customWidth="1"/>
    <col min="14087" max="14087" width="12.140625" style="11" customWidth="1"/>
    <col min="14088" max="14088" width="3.7109375" style="11" customWidth="1"/>
    <col min="14089" max="14089" width="14.7109375" style="11" customWidth="1"/>
    <col min="14090" max="14090" width="4" style="11" bestFit="1" customWidth="1"/>
    <col min="14091" max="14091" width="12.85546875" style="11" customWidth="1"/>
    <col min="14092" max="14092" width="3.7109375" style="11" customWidth="1"/>
    <col min="14093" max="14093" width="11.140625" style="11" customWidth="1"/>
    <col min="14094" max="14094" width="3.85546875" style="11" customWidth="1"/>
    <col min="14095" max="14095" width="12.85546875" style="11" customWidth="1"/>
    <col min="14096" max="14096" width="7.42578125" style="11" customWidth="1"/>
    <col min="14097" max="14097" width="13.7109375" style="11" customWidth="1"/>
    <col min="14098" max="14334" width="9.140625" style="11"/>
    <col min="14335" max="14335" width="51.42578125" style="11" customWidth="1"/>
    <col min="14336" max="14336" width="3.85546875" style="11" customWidth="1"/>
    <col min="14337" max="14337" width="13.5703125" style="11" customWidth="1"/>
    <col min="14338" max="14338" width="4.5703125" style="11" customWidth="1"/>
    <col min="14339" max="14339" width="13" style="11" customWidth="1"/>
    <col min="14340" max="14340" width="3.85546875" style="11" customWidth="1"/>
    <col min="14341" max="14341" width="12" style="11" customWidth="1"/>
    <col min="14342" max="14342" width="4" style="11" bestFit="1" customWidth="1"/>
    <col min="14343" max="14343" width="12.140625" style="11" customWidth="1"/>
    <col min="14344" max="14344" width="3.7109375" style="11" customWidth="1"/>
    <col min="14345" max="14345" width="14.7109375" style="11" customWidth="1"/>
    <col min="14346" max="14346" width="4" style="11" bestFit="1" customWidth="1"/>
    <col min="14347" max="14347" width="12.85546875" style="11" customWidth="1"/>
    <col min="14348" max="14348" width="3.7109375" style="11" customWidth="1"/>
    <col min="14349" max="14349" width="11.140625" style="11" customWidth="1"/>
    <col min="14350" max="14350" width="3.85546875" style="11" customWidth="1"/>
    <col min="14351" max="14351" width="12.85546875" style="11" customWidth="1"/>
    <col min="14352" max="14352" width="7.42578125" style="11" customWidth="1"/>
    <col min="14353" max="14353" width="13.7109375" style="11" customWidth="1"/>
    <col min="14354" max="14590" width="9.140625" style="11"/>
    <col min="14591" max="14591" width="51.42578125" style="11" customWidth="1"/>
    <col min="14592" max="14592" width="3.85546875" style="11" customWidth="1"/>
    <col min="14593" max="14593" width="13.5703125" style="11" customWidth="1"/>
    <col min="14594" max="14594" width="4.5703125" style="11" customWidth="1"/>
    <col min="14595" max="14595" width="13" style="11" customWidth="1"/>
    <col min="14596" max="14596" width="3.85546875" style="11" customWidth="1"/>
    <col min="14597" max="14597" width="12" style="11" customWidth="1"/>
    <col min="14598" max="14598" width="4" style="11" bestFit="1" customWidth="1"/>
    <col min="14599" max="14599" width="12.140625" style="11" customWidth="1"/>
    <col min="14600" max="14600" width="3.7109375" style="11" customWidth="1"/>
    <col min="14601" max="14601" width="14.7109375" style="11" customWidth="1"/>
    <col min="14602" max="14602" width="4" style="11" bestFit="1" customWidth="1"/>
    <col min="14603" max="14603" width="12.85546875" style="11" customWidth="1"/>
    <col min="14604" max="14604" width="3.7109375" style="11" customWidth="1"/>
    <col min="14605" max="14605" width="11.140625" style="11" customWidth="1"/>
    <col min="14606" max="14606" width="3.85546875" style="11" customWidth="1"/>
    <col min="14607" max="14607" width="12.85546875" style="11" customWidth="1"/>
    <col min="14608" max="14608" width="7.42578125" style="11" customWidth="1"/>
    <col min="14609" max="14609" width="13.7109375" style="11" customWidth="1"/>
    <col min="14610" max="14846" width="9.140625" style="11"/>
    <col min="14847" max="14847" width="51.42578125" style="11" customWidth="1"/>
    <col min="14848" max="14848" width="3.85546875" style="11" customWidth="1"/>
    <col min="14849" max="14849" width="13.5703125" style="11" customWidth="1"/>
    <col min="14850" max="14850" width="4.5703125" style="11" customWidth="1"/>
    <col min="14851" max="14851" width="13" style="11" customWidth="1"/>
    <col min="14852" max="14852" width="3.85546875" style="11" customWidth="1"/>
    <col min="14853" max="14853" width="12" style="11" customWidth="1"/>
    <col min="14854" max="14854" width="4" style="11" bestFit="1" customWidth="1"/>
    <col min="14855" max="14855" width="12.140625" style="11" customWidth="1"/>
    <col min="14856" max="14856" width="3.7109375" style="11" customWidth="1"/>
    <col min="14857" max="14857" width="14.7109375" style="11" customWidth="1"/>
    <col min="14858" max="14858" width="4" style="11" bestFit="1" customWidth="1"/>
    <col min="14859" max="14859" width="12.85546875" style="11" customWidth="1"/>
    <col min="14860" max="14860" width="3.7109375" style="11" customWidth="1"/>
    <col min="14861" max="14861" width="11.140625" style="11" customWidth="1"/>
    <col min="14862" max="14862" width="3.85546875" style="11" customWidth="1"/>
    <col min="14863" max="14863" width="12.85546875" style="11" customWidth="1"/>
    <col min="14864" max="14864" width="7.42578125" style="11" customWidth="1"/>
    <col min="14865" max="14865" width="13.7109375" style="11" customWidth="1"/>
    <col min="14866" max="15102" width="9.140625" style="11"/>
    <col min="15103" max="15103" width="51.42578125" style="11" customWidth="1"/>
    <col min="15104" max="15104" width="3.85546875" style="11" customWidth="1"/>
    <col min="15105" max="15105" width="13.5703125" style="11" customWidth="1"/>
    <col min="15106" max="15106" width="4.5703125" style="11" customWidth="1"/>
    <col min="15107" max="15107" width="13" style="11" customWidth="1"/>
    <col min="15108" max="15108" width="3.85546875" style="11" customWidth="1"/>
    <col min="15109" max="15109" width="12" style="11" customWidth="1"/>
    <col min="15110" max="15110" width="4" style="11" bestFit="1" customWidth="1"/>
    <col min="15111" max="15111" width="12.140625" style="11" customWidth="1"/>
    <col min="15112" max="15112" width="3.7109375" style="11" customWidth="1"/>
    <col min="15113" max="15113" width="14.7109375" style="11" customWidth="1"/>
    <col min="15114" max="15114" width="4" style="11" bestFit="1" customWidth="1"/>
    <col min="15115" max="15115" width="12.85546875" style="11" customWidth="1"/>
    <col min="15116" max="15116" width="3.7109375" style="11" customWidth="1"/>
    <col min="15117" max="15117" width="11.140625" style="11" customWidth="1"/>
    <col min="15118" max="15118" width="3.85546875" style="11" customWidth="1"/>
    <col min="15119" max="15119" width="12.85546875" style="11" customWidth="1"/>
    <col min="15120" max="15120" width="7.42578125" style="11" customWidth="1"/>
    <col min="15121" max="15121" width="13.7109375" style="11" customWidth="1"/>
    <col min="15122" max="15358" width="9.140625" style="11"/>
    <col min="15359" max="15359" width="51.42578125" style="11" customWidth="1"/>
    <col min="15360" max="15360" width="3.85546875" style="11" customWidth="1"/>
    <col min="15361" max="15361" width="13.5703125" style="11" customWidth="1"/>
    <col min="15362" max="15362" width="4.5703125" style="11" customWidth="1"/>
    <col min="15363" max="15363" width="13" style="11" customWidth="1"/>
    <col min="15364" max="15364" width="3.85546875" style="11" customWidth="1"/>
    <col min="15365" max="15365" width="12" style="11" customWidth="1"/>
    <col min="15366" max="15366" width="4" style="11" bestFit="1" customWidth="1"/>
    <col min="15367" max="15367" width="12.140625" style="11" customWidth="1"/>
    <col min="15368" max="15368" width="3.7109375" style="11" customWidth="1"/>
    <col min="15369" max="15369" width="14.7109375" style="11" customWidth="1"/>
    <col min="15370" max="15370" width="4" style="11" bestFit="1" customWidth="1"/>
    <col min="15371" max="15371" width="12.85546875" style="11" customWidth="1"/>
    <col min="15372" max="15372" width="3.7109375" style="11" customWidth="1"/>
    <col min="15373" max="15373" width="11.140625" style="11" customWidth="1"/>
    <col min="15374" max="15374" width="3.85546875" style="11" customWidth="1"/>
    <col min="15375" max="15375" width="12.85546875" style="11" customWidth="1"/>
    <col min="15376" max="15376" width="7.42578125" style="11" customWidth="1"/>
    <col min="15377" max="15377" width="13.7109375" style="11" customWidth="1"/>
    <col min="15378" max="15614" width="9.140625" style="11"/>
    <col min="15615" max="15615" width="51.42578125" style="11" customWidth="1"/>
    <col min="15616" max="15616" width="3.85546875" style="11" customWidth="1"/>
    <col min="15617" max="15617" width="13.5703125" style="11" customWidth="1"/>
    <col min="15618" max="15618" width="4.5703125" style="11" customWidth="1"/>
    <col min="15619" max="15619" width="13" style="11" customWidth="1"/>
    <col min="15620" max="15620" width="3.85546875" style="11" customWidth="1"/>
    <col min="15621" max="15621" width="12" style="11" customWidth="1"/>
    <col min="15622" max="15622" width="4" style="11" bestFit="1" customWidth="1"/>
    <col min="15623" max="15623" width="12.140625" style="11" customWidth="1"/>
    <col min="15624" max="15624" width="3.7109375" style="11" customWidth="1"/>
    <col min="15625" max="15625" width="14.7109375" style="11" customWidth="1"/>
    <col min="15626" max="15626" width="4" style="11" bestFit="1" customWidth="1"/>
    <col min="15627" max="15627" width="12.85546875" style="11" customWidth="1"/>
    <col min="15628" max="15628" width="3.7109375" style="11" customWidth="1"/>
    <col min="15629" max="15629" width="11.140625" style="11" customWidth="1"/>
    <col min="15630" max="15630" width="3.85546875" style="11" customWidth="1"/>
    <col min="15631" max="15631" width="12.85546875" style="11" customWidth="1"/>
    <col min="15632" max="15632" width="7.42578125" style="11" customWidth="1"/>
    <col min="15633" max="15633" width="13.7109375" style="11" customWidth="1"/>
    <col min="15634" max="15870" width="9.140625" style="11"/>
    <col min="15871" max="15871" width="51.42578125" style="11" customWidth="1"/>
    <col min="15872" max="15872" width="3.85546875" style="11" customWidth="1"/>
    <col min="15873" max="15873" width="13.5703125" style="11" customWidth="1"/>
    <col min="15874" max="15874" width="4.5703125" style="11" customWidth="1"/>
    <col min="15875" max="15875" width="13" style="11" customWidth="1"/>
    <col min="15876" max="15876" width="3.85546875" style="11" customWidth="1"/>
    <col min="15877" max="15877" width="12" style="11" customWidth="1"/>
    <col min="15878" max="15878" width="4" style="11" bestFit="1" customWidth="1"/>
    <col min="15879" max="15879" width="12.140625" style="11" customWidth="1"/>
    <col min="15880" max="15880" width="3.7109375" style="11" customWidth="1"/>
    <col min="15881" max="15881" width="14.7109375" style="11" customWidth="1"/>
    <col min="15882" max="15882" width="4" style="11" bestFit="1" customWidth="1"/>
    <col min="15883" max="15883" width="12.85546875" style="11" customWidth="1"/>
    <col min="15884" max="15884" width="3.7109375" style="11" customWidth="1"/>
    <col min="15885" max="15885" width="11.140625" style="11" customWidth="1"/>
    <col min="15886" max="15886" width="3.85546875" style="11" customWidth="1"/>
    <col min="15887" max="15887" width="12.85546875" style="11" customWidth="1"/>
    <col min="15888" max="15888" width="7.42578125" style="11" customWidth="1"/>
    <col min="15889" max="15889" width="13.7109375" style="11" customWidth="1"/>
    <col min="15890" max="16126" width="9.140625" style="11"/>
    <col min="16127" max="16127" width="51.42578125" style="11" customWidth="1"/>
    <col min="16128" max="16128" width="3.85546875" style="11" customWidth="1"/>
    <col min="16129" max="16129" width="13.5703125" style="11" customWidth="1"/>
    <col min="16130" max="16130" width="4.5703125" style="11" customWidth="1"/>
    <col min="16131" max="16131" width="13" style="11" customWidth="1"/>
    <col min="16132" max="16132" width="3.85546875" style="11" customWidth="1"/>
    <col min="16133" max="16133" width="12" style="11" customWidth="1"/>
    <col min="16134" max="16134" width="4" style="11" bestFit="1" customWidth="1"/>
    <col min="16135" max="16135" width="12.140625" style="11" customWidth="1"/>
    <col min="16136" max="16136" width="3.7109375" style="11" customWidth="1"/>
    <col min="16137" max="16137" width="14.7109375" style="11" customWidth="1"/>
    <col min="16138" max="16138" width="4" style="11" bestFit="1" customWidth="1"/>
    <col min="16139" max="16139" width="12.85546875" style="11" customWidth="1"/>
    <col min="16140" max="16140" width="3.7109375" style="11" customWidth="1"/>
    <col min="16141" max="16141" width="11.140625" style="11" customWidth="1"/>
    <col min="16142" max="16142" width="3.85546875" style="11" customWidth="1"/>
    <col min="16143" max="16143" width="12.85546875" style="11" customWidth="1"/>
    <col min="16144" max="16144" width="7.42578125" style="11" customWidth="1"/>
    <col min="16145" max="16145" width="13.7109375" style="11" customWidth="1"/>
    <col min="16146" max="16384" width="9.140625" style="11"/>
  </cols>
  <sheetData>
    <row r="1" spans="1:22" ht="40.5" customHeight="1" x14ac:dyDescent="0.3">
      <c r="A1" s="868" t="s">
        <v>208</v>
      </c>
      <c r="B1" s="869"/>
      <c r="C1" s="869"/>
      <c r="D1" s="869"/>
      <c r="E1" s="869"/>
      <c r="F1" s="869"/>
      <c r="G1" s="869"/>
      <c r="H1" s="869"/>
      <c r="I1" s="869"/>
      <c r="J1" s="869"/>
      <c r="K1" s="869"/>
      <c r="L1" s="869"/>
      <c r="M1" s="869"/>
      <c r="N1" s="869"/>
      <c r="O1" s="869"/>
      <c r="P1" s="869"/>
      <c r="Q1" s="869"/>
      <c r="R1" s="869"/>
      <c r="S1" s="869"/>
      <c r="T1" s="545"/>
      <c r="U1" s="545"/>
      <c r="V1" s="545"/>
    </row>
    <row r="2" spans="1:22" ht="15" x14ac:dyDescent="0.25">
      <c r="A2" s="545"/>
      <c r="B2" s="545"/>
      <c r="C2" s="545"/>
      <c r="D2" s="545"/>
      <c r="E2" s="545"/>
      <c r="F2" s="545"/>
      <c r="G2" s="545"/>
      <c r="H2" s="545"/>
      <c r="I2" s="545"/>
      <c r="J2" s="545"/>
      <c r="K2" s="545"/>
      <c r="L2" s="545"/>
      <c r="M2" s="545"/>
      <c r="N2" s="545"/>
      <c r="O2" s="545"/>
      <c r="P2" s="545"/>
      <c r="Q2" s="546" t="s">
        <v>685</v>
      </c>
      <c r="R2" s="546"/>
      <c r="S2" s="545"/>
      <c r="T2" s="545"/>
      <c r="U2" s="545"/>
      <c r="V2" s="545"/>
    </row>
    <row r="3" spans="1:22" ht="15" x14ac:dyDescent="0.25">
      <c r="A3" s="63" t="s">
        <v>549</v>
      </c>
      <c r="B3" s="550"/>
      <c r="C3" s="550"/>
      <c r="D3" s="550"/>
      <c r="E3" s="550"/>
      <c r="F3" s="550"/>
      <c r="G3" s="568"/>
      <c r="H3" s="550"/>
      <c r="I3" s="568"/>
      <c r="J3" s="550"/>
      <c r="K3" s="568"/>
      <c r="L3" s="550"/>
      <c r="M3" s="568"/>
      <c r="N3" s="550"/>
      <c r="O3" s="568"/>
      <c r="P3" s="550"/>
      <c r="Q3" s="568"/>
      <c r="R3" s="550"/>
      <c r="S3" s="568"/>
      <c r="T3" s="545"/>
      <c r="U3" s="545"/>
      <c r="V3" s="545"/>
    </row>
    <row r="4" spans="1:22" ht="15" x14ac:dyDescent="0.25">
      <c r="A4" s="569"/>
      <c r="B4" s="878"/>
      <c r="C4" s="878"/>
      <c r="D4" s="878"/>
      <c r="E4" s="878"/>
      <c r="F4" s="570"/>
      <c r="G4" s="570"/>
      <c r="H4" s="570"/>
      <c r="I4" s="571"/>
      <c r="J4" s="570"/>
      <c r="K4" s="570"/>
      <c r="L4" s="570"/>
      <c r="M4" s="570"/>
      <c r="N4" s="570"/>
      <c r="O4" s="570"/>
      <c r="P4" s="570"/>
      <c r="Q4" s="873" t="s">
        <v>701</v>
      </c>
      <c r="R4" s="873"/>
      <c r="S4" s="568"/>
      <c r="T4" s="545"/>
      <c r="U4" s="545"/>
      <c r="V4" s="545"/>
    </row>
    <row r="5" spans="1:22" ht="15" x14ac:dyDescent="0.25">
      <c r="A5" s="569" t="s">
        <v>130</v>
      </c>
      <c r="B5" s="548"/>
      <c r="C5" s="549"/>
      <c r="D5" s="550"/>
      <c r="E5" s="550"/>
      <c r="F5" s="550"/>
      <c r="G5" s="551"/>
      <c r="H5" s="550"/>
      <c r="I5" s="552"/>
      <c r="J5" s="550"/>
      <c r="K5" s="551"/>
      <c r="L5" s="550"/>
      <c r="M5" s="551"/>
      <c r="N5" s="550"/>
      <c r="O5" s="551"/>
      <c r="P5" s="550"/>
      <c r="Q5" s="551"/>
      <c r="R5" s="551"/>
      <c r="S5" s="545"/>
      <c r="T5" s="545"/>
      <c r="U5" s="545"/>
      <c r="V5" s="545"/>
    </row>
    <row r="6" spans="1:22" ht="32.25" customHeight="1" x14ac:dyDescent="0.25">
      <c r="A6" s="877" t="s">
        <v>142</v>
      </c>
      <c r="B6" s="877"/>
      <c r="C6" s="877"/>
      <c r="D6" s="877"/>
      <c r="E6" s="877"/>
      <c r="F6" s="877"/>
      <c r="G6" s="877"/>
      <c r="H6" s="877"/>
      <c r="I6" s="877"/>
      <c r="J6" s="877"/>
      <c r="K6" s="877"/>
      <c r="L6" s="877"/>
      <c r="M6" s="877"/>
      <c r="N6" s="877"/>
      <c r="O6" s="877"/>
      <c r="P6" s="877"/>
      <c r="Q6" s="877"/>
      <c r="R6" s="877"/>
      <c r="S6" s="877"/>
      <c r="T6" s="545"/>
      <c r="U6" s="545"/>
      <c r="V6" s="545"/>
    </row>
    <row r="7" spans="1:22" ht="15" x14ac:dyDescent="0.25">
      <c r="A7" s="545"/>
      <c r="B7" s="545"/>
      <c r="C7" s="545"/>
      <c r="D7" s="545"/>
      <c r="E7" s="545"/>
      <c r="F7" s="545"/>
      <c r="G7" s="545"/>
      <c r="H7" s="545"/>
      <c r="I7" s="545"/>
      <c r="J7" s="545"/>
      <c r="K7" s="545"/>
      <c r="L7" s="545"/>
      <c r="M7" s="545"/>
      <c r="N7" s="545"/>
      <c r="O7" s="545"/>
      <c r="P7" s="545"/>
      <c r="Q7" s="545"/>
      <c r="R7" s="545"/>
      <c r="S7" s="553"/>
      <c r="T7" s="545"/>
      <c r="U7" s="545"/>
      <c r="V7" s="545"/>
    </row>
    <row r="8" spans="1:22" ht="15" x14ac:dyDescent="0.25">
      <c r="A8" s="874" t="s">
        <v>59</v>
      </c>
      <c r="B8" s="874"/>
      <c r="C8" s="874"/>
      <c r="D8" s="874"/>
      <c r="E8" s="874"/>
      <c r="F8" s="554"/>
      <c r="G8" s="545"/>
      <c r="H8" s="554"/>
      <c r="I8" s="545"/>
      <c r="J8" s="554"/>
      <c r="K8" s="545"/>
      <c r="L8" s="554"/>
      <c r="M8" s="545"/>
      <c r="N8" s="554"/>
      <c r="O8" s="545"/>
      <c r="P8" s="554"/>
      <c r="Q8" s="545"/>
      <c r="R8" s="554" t="s">
        <v>60</v>
      </c>
      <c r="S8" s="545"/>
      <c r="T8" s="545"/>
      <c r="U8" s="545"/>
      <c r="V8" s="545"/>
    </row>
    <row r="9" spans="1:22" ht="21.75" customHeight="1" x14ac:dyDescent="0.25">
      <c r="A9" s="555"/>
      <c r="B9" s="556"/>
      <c r="C9" s="865" t="s">
        <v>61</v>
      </c>
      <c r="D9" s="865"/>
      <c r="E9" s="865"/>
      <c r="F9" s="865"/>
      <c r="G9" s="866"/>
      <c r="H9" s="867" t="s">
        <v>62</v>
      </c>
      <c r="I9" s="865"/>
      <c r="J9" s="865"/>
      <c r="K9" s="865"/>
      <c r="L9" s="865"/>
      <c r="M9" s="866"/>
      <c r="N9" s="867" t="s">
        <v>44</v>
      </c>
      <c r="O9" s="865"/>
      <c r="P9" s="865"/>
      <c r="Q9" s="865"/>
      <c r="R9" s="865"/>
      <c r="S9" s="866"/>
      <c r="T9" s="545"/>
      <c r="U9" s="545"/>
      <c r="V9" s="545"/>
    </row>
    <row r="10" spans="1:22" ht="33.75" customHeight="1" x14ac:dyDescent="0.25">
      <c r="A10" s="557"/>
      <c r="B10" s="864" t="s">
        <v>63</v>
      </c>
      <c r="C10" s="862"/>
      <c r="D10" s="864" t="s">
        <v>64</v>
      </c>
      <c r="E10" s="862"/>
      <c r="F10" s="861" t="s">
        <v>65</v>
      </c>
      <c r="G10" s="862"/>
      <c r="H10" s="864" t="s">
        <v>66</v>
      </c>
      <c r="I10" s="862"/>
      <c r="J10" s="864" t="s">
        <v>67</v>
      </c>
      <c r="K10" s="862"/>
      <c r="L10" s="861" t="s">
        <v>68</v>
      </c>
      <c r="M10" s="862"/>
      <c r="N10" s="864" t="s">
        <v>69</v>
      </c>
      <c r="O10" s="862"/>
      <c r="P10" s="864" t="s">
        <v>70</v>
      </c>
      <c r="Q10" s="862"/>
      <c r="R10" s="861" t="s">
        <v>71</v>
      </c>
      <c r="S10" s="862"/>
      <c r="T10" s="545"/>
      <c r="U10" s="545"/>
      <c r="V10" s="545"/>
    </row>
    <row r="11" spans="1:22" ht="36.75" customHeight="1" x14ac:dyDescent="0.25">
      <c r="A11" s="558" t="s">
        <v>72</v>
      </c>
      <c r="B11" s="559">
        <v>18</v>
      </c>
      <c r="C11" s="560"/>
      <c r="D11" s="559">
        <v>21</v>
      </c>
      <c r="E11" s="560"/>
      <c r="F11" s="559">
        <v>24</v>
      </c>
      <c r="G11" s="560"/>
      <c r="H11" s="559">
        <v>27</v>
      </c>
      <c r="I11" s="560"/>
      <c r="J11" s="559">
        <v>30</v>
      </c>
      <c r="K11" s="560"/>
      <c r="L11" s="559">
        <v>33</v>
      </c>
      <c r="M11" s="560"/>
      <c r="N11" s="559">
        <v>36</v>
      </c>
      <c r="O11" s="560"/>
      <c r="P11" s="559">
        <v>39</v>
      </c>
      <c r="Q11" s="560"/>
      <c r="R11" s="559">
        <v>42</v>
      </c>
      <c r="S11" s="560"/>
      <c r="T11" s="545"/>
      <c r="U11" s="545"/>
      <c r="V11" s="545"/>
    </row>
    <row r="12" spans="1:22" ht="36.75" customHeight="1" x14ac:dyDescent="0.25">
      <c r="A12" s="558" t="s">
        <v>73</v>
      </c>
      <c r="B12" s="559">
        <v>19</v>
      </c>
      <c r="C12" s="560"/>
      <c r="D12" s="559">
        <v>22</v>
      </c>
      <c r="E12" s="560"/>
      <c r="F12" s="559">
        <v>25</v>
      </c>
      <c r="G12" s="560"/>
      <c r="H12" s="559">
        <v>28</v>
      </c>
      <c r="I12" s="560"/>
      <c r="J12" s="559">
        <f>J11+1</f>
        <v>31</v>
      </c>
      <c r="K12" s="560"/>
      <c r="L12" s="559">
        <f>L11+1</f>
        <v>34</v>
      </c>
      <c r="M12" s="560"/>
      <c r="N12" s="559">
        <f>N11+1</f>
        <v>37</v>
      </c>
      <c r="O12" s="560"/>
      <c r="P12" s="559">
        <f>P11+1</f>
        <v>40</v>
      </c>
      <c r="Q12" s="560"/>
      <c r="R12" s="559">
        <f>R11+1</f>
        <v>43</v>
      </c>
      <c r="S12" s="560"/>
      <c r="T12" s="545"/>
      <c r="U12" s="545"/>
      <c r="V12" s="545"/>
    </row>
    <row r="13" spans="1:22" ht="36.75" customHeight="1" x14ac:dyDescent="0.25">
      <c r="A13" s="558" t="s">
        <v>74</v>
      </c>
      <c r="B13" s="559">
        <v>20</v>
      </c>
      <c r="C13" s="560"/>
      <c r="D13" s="559">
        <v>23</v>
      </c>
      <c r="E13" s="560"/>
      <c r="F13" s="559">
        <v>26</v>
      </c>
      <c r="G13" s="560"/>
      <c r="H13" s="559">
        <v>29</v>
      </c>
      <c r="I13" s="560"/>
      <c r="J13" s="559">
        <f>J12+1</f>
        <v>32</v>
      </c>
      <c r="K13" s="560"/>
      <c r="L13" s="559">
        <f>L12+1</f>
        <v>35</v>
      </c>
      <c r="M13" s="560"/>
      <c r="N13" s="559">
        <f>N12+1</f>
        <v>38</v>
      </c>
      <c r="O13" s="560"/>
      <c r="P13" s="559">
        <f>P12+1</f>
        <v>41</v>
      </c>
      <c r="Q13" s="560"/>
      <c r="R13" s="559">
        <f>R12+1</f>
        <v>44</v>
      </c>
      <c r="S13" s="560"/>
      <c r="T13" s="545"/>
      <c r="U13" s="545"/>
      <c r="V13" s="545"/>
    </row>
    <row r="14" spans="1:22" ht="15" x14ac:dyDescent="0.25">
      <c r="A14" s="545"/>
      <c r="B14" s="545"/>
      <c r="C14" s="545"/>
      <c r="D14" s="545"/>
      <c r="E14" s="545"/>
      <c r="F14" s="545"/>
      <c r="G14" s="545"/>
      <c r="H14" s="545"/>
      <c r="I14" s="545"/>
      <c r="J14" s="545"/>
      <c r="K14" s="545"/>
      <c r="L14" s="545"/>
      <c r="M14" s="545"/>
      <c r="N14" s="545"/>
      <c r="O14" s="545"/>
      <c r="P14" s="545"/>
      <c r="Q14" s="545"/>
      <c r="R14" s="545"/>
      <c r="S14" s="545"/>
      <c r="T14" s="545"/>
      <c r="U14" s="545"/>
      <c r="V14" s="545"/>
    </row>
    <row r="15" spans="1:22" ht="19.5" customHeight="1" x14ac:dyDescent="0.25">
      <c r="A15" s="863" t="s">
        <v>75</v>
      </c>
      <c r="B15" s="863"/>
      <c r="C15" s="863"/>
      <c r="D15" s="863"/>
      <c r="E15" s="863"/>
      <c r="F15" s="863"/>
      <c r="G15" s="863"/>
      <c r="H15" s="863"/>
      <c r="I15" s="863"/>
      <c r="J15" s="863"/>
      <c r="K15" s="863"/>
      <c r="L15" s="863"/>
      <c r="M15" s="863"/>
      <c r="N15" s="863"/>
      <c r="O15" s="863"/>
      <c r="P15" s="863"/>
      <c r="Q15" s="863"/>
      <c r="R15" s="863"/>
      <c r="S15" s="863"/>
      <c r="T15" s="561"/>
      <c r="U15" s="545"/>
      <c r="V15" s="545"/>
    </row>
    <row r="16" spans="1:22" ht="15" x14ac:dyDescent="0.25">
      <c r="A16" s="545"/>
      <c r="B16" s="545"/>
      <c r="C16" s="545"/>
      <c r="D16" s="545"/>
      <c r="E16" s="545"/>
      <c r="F16" s="545"/>
      <c r="G16" s="545"/>
      <c r="H16" s="545"/>
      <c r="I16" s="545"/>
      <c r="J16" s="545"/>
      <c r="K16" s="545"/>
      <c r="L16" s="545"/>
      <c r="M16" s="545"/>
      <c r="N16" s="545"/>
      <c r="O16" s="545"/>
      <c r="P16" s="545"/>
      <c r="Q16" s="545"/>
      <c r="R16" s="545"/>
      <c r="S16" s="545"/>
      <c r="T16" s="545"/>
      <c r="U16" s="545"/>
      <c r="V16" s="545"/>
    </row>
    <row r="17" spans="1:23" ht="15" x14ac:dyDescent="0.25">
      <c r="A17" s="874" t="s">
        <v>76</v>
      </c>
      <c r="B17" s="874"/>
      <c r="C17" s="874"/>
      <c r="D17" s="874"/>
      <c r="E17" s="874"/>
      <c r="F17" s="554"/>
      <c r="G17" s="545"/>
      <c r="H17" s="554"/>
      <c r="I17" s="545"/>
      <c r="J17" s="554"/>
      <c r="K17" s="545"/>
      <c r="L17" s="554"/>
      <c r="M17" s="545"/>
      <c r="N17" s="554"/>
      <c r="O17" s="545"/>
      <c r="P17" s="554"/>
      <c r="Q17" s="545"/>
      <c r="R17" s="554"/>
      <c r="S17" s="545"/>
      <c r="T17" s="545"/>
      <c r="U17" s="545"/>
      <c r="V17" s="545"/>
    </row>
    <row r="18" spans="1:23" ht="27" customHeight="1" x14ac:dyDescent="0.25">
      <c r="A18" s="555"/>
      <c r="B18" s="556"/>
      <c r="C18" s="865" t="s">
        <v>61</v>
      </c>
      <c r="D18" s="865"/>
      <c r="E18" s="865"/>
      <c r="F18" s="865"/>
      <c r="G18" s="866"/>
      <c r="H18" s="867" t="s">
        <v>62</v>
      </c>
      <c r="I18" s="865"/>
      <c r="J18" s="865"/>
      <c r="K18" s="865"/>
      <c r="L18" s="865"/>
      <c r="M18" s="866"/>
      <c r="N18" s="867" t="s">
        <v>44</v>
      </c>
      <c r="O18" s="865"/>
      <c r="P18" s="865"/>
      <c r="Q18" s="865"/>
      <c r="R18" s="865"/>
      <c r="S18" s="866"/>
      <c r="T18" s="545"/>
      <c r="U18" s="545"/>
      <c r="V18" s="545"/>
    </row>
    <row r="19" spans="1:23" ht="149.25" customHeight="1" x14ac:dyDescent="0.25">
      <c r="A19" s="557"/>
      <c r="B19" s="864" t="s">
        <v>63</v>
      </c>
      <c r="C19" s="862"/>
      <c r="D19" s="864" t="s">
        <v>64</v>
      </c>
      <c r="E19" s="862"/>
      <c r="F19" s="861" t="s">
        <v>65</v>
      </c>
      <c r="G19" s="862"/>
      <c r="H19" s="864" t="s">
        <v>66</v>
      </c>
      <c r="I19" s="862"/>
      <c r="J19" s="864" t="s">
        <v>67</v>
      </c>
      <c r="K19" s="862"/>
      <c r="L19" s="861" t="s">
        <v>68</v>
      </c>
      <c r="M19" s="862"/>
      <c r="N19" s="864" t="s">
        <v>69</v>
      </c>
      <c r="O19" s="862"/>
      <c r="P19" s="864" t="s">
        <v>70</v>
      </c>
      <c r="Q19" s="862"/>
      <c r="R19" s="861" t="s">
        <v>71</v>
      </c>
      <c r="S19" s="862"/>
      <c r="T19" s="859" t="s">
        <v>371</v>
      </c>
      <c r="U19" s="876"/>
      <c r="V19" s="572"/>
      <c r="W19" s="13"/>
    </row>
    <row r="20" spans="1:23" ht="54.75" customHeight="1" x14ac:dyDescent="0.25">
      <c r="A20" s="558" t="s">
        <v>77</v>
      </c>
      <c r="B20" s="559">
        <v>45</v>
      </c>
      <c r="C20" s="560"/>
      <c r="D20" s="559">
        <v>48</v>
      </c>
      <c r="E20" s="560"/>
      <c r="F20" s="559">
        <v>51</v>
      </c>
      <c r="G20" s="560"/>
      <c r="H20" s="559">
        <v>54</v>
      </c>
      <c r="I20" s="560"/>
      <c r="J20" s="559">
        <v>57</v>
      </c>
      <c r="K20" s="560"/>
      <c r="L20" s="559">
        <v>60</v>
      </c>
      <c r="M20" s="560"/>
      <c r="N20" s="559">
        <v>63</v>
      </c>
      <c r="O20" s="560"/>
      <c r="P20" s="559">
        <v>66</v>
      </c>
      <c r="Q20" s="560"/>
      <c r="R20" s="559">
        <v>69</v>
      </c>
      <c r="S20" s="560"/>
      <c r="T20" s="545"/>
      <c r="U20" s="545"/>
      <c r="V20" s="545"/>
    </row>
    <row r="21" spans="1:23" ht="36.75" customHeight="1" x14ac:dyDescent="0.25">
      <c r="A21" s="558" t="s">
        <v>78</v>
      </c>
      <c r="B21" s="559">
        <f>B20+1</f>
        <v>46</v>
      </c>
      <c r="C21" s="560"/>
      <c r="D21" s="559">
        <f>D20+1</f>
        <v>49</v>
      </c>
      <c r="E21" s="560"/>
      <c r="F21" s="559">
        <f>F20+1</f>
        <v>52</v>
      </c>
      <c r="G21" s="560"/>
      <c r="H21" s="559">
        <f>H20+1</f>
        <v>55</v>
      </c>
      <c r="I21" s="560"/>
      <c r="J21" s="559">
        <f>J20+1</f>
        <v>58</v>
      </c>
      <c r="K21" s="560"/>
      <c r="L21" s="559">
        <f>L20+1</f>
        <v>61</v>
      </c>
      <c r="M21" s="560"/>
      <c r="N21" s="559">
        <f>N20+1</f>
        <v>64</v>
      </c>
      <c r="O21" s="560"/>
      <c r="P21" s="559">
        <f>P20+1</f>
        <v>67</v>
      </c>
      <c r="Q21" s="560"/>
      <c r="R21" s="559">
        <f>R20+1</f>
        <v>70</v>
      </c>
      <c r="S21" s="560"/>
      <c r="T21" s="559">
        <v>90</v>
      </c>
      <c r="U21" s="560"/>
      <c r="V21" s="545"/>
    </row>
    <row r="22" spans="1:23" ht="36.75" customHeight="1" x14ac:dyDescent="0.25">
      <c r="A22" s="562" t="s">
        <v>179</v>
      </c>
      <c r="B22" s="559">
        <v>93</v>
      </c>
      <c r="C22" s="560"/>
      <c r="D22" s="559">
        <v>95</v>
      </c>
      <c r="E22" s="560"/>
      <c r="F22" s="559">
        <v>97</v>
      </c>
      <c r="G22" s="560"/>
      <c r="H22" s="559">
        <v>99</v>
      </c>
      <c r="I22" s="560"/>
      <c r="J22" s="559">
        <v>101</v>
      </c>
      <c r="K22" s="560"/>
      <c r="L22" s="559">
        <v>103</v>
      </c>
      <c r="M22" s="560"/>
      <c r="N22" s="559">
        <v>105</v>
      </c>
      <c r="O22" s="560"/>
      <c r="P22" s="559">
        <v>107</v>
      </c>
      <c r="Q22" s="560"/>
      <c r="R22" s="559">
        <v>109</v>
      </c>
      <c r="S22" s="560"/>
      <c r="T22" s="559">
        <v>111</v>
      </c>
      <c r="U22" s="560"/>
      <c r="V22" s="545"/>
    </row>
    <row r="23" spans="1:23" ht="36.75" customHeight="1" x14ac:dyDescent="0.25">
      <c r="A23" s="562" t="s">
        <v>180</v>
      </c>
      <c r="B23" s="559">
        <v>94</v>
      </c>
      <c r="C23" s="560"/>
      <c r="D23" s="559">
        <v>96</v>
      </c>
      <c r="E23" s="560"/>
      <c r="F23" s="559">
        <v>98</v>
      </c>
      <c r="G23" s="560"/>
      <c r="H23" s="559">
        <v>100</v>
      </c>
      <c r="I23" s="560"/>
      <c r="J23" s="559">
        <v>102</v>
      </c>
      <c r="K23" s="560"/>
      <c r="L23" s="559">
        <v>104</v>
      </c>
      <c r="M23" s="560"/>
      <c r="N23" s="559">
        <v>106</v>
      </c>
      <c r="O23" s="560"/>
      <c r="P23" s="559">
        <v>108</v>
      </c>
      <c r="Q23" s="560"/>
      <c r="R23" s="559">
        <v>110</v>
      </c>
      <c r="S23" s="560"/>
      <c r="T23" s="559">
        <v>112</v>
      </c>
      <c r="U23" s="560"/>
      <c r="V23" s="545"/>
    </row>
    <row r="24" spans="1:23" ht="36.75" customHeight="1" x14ac:dyDescent="0.25">
      <c r="A24" s="558" t="s">
        <v>79</v>
      </c>
      <c r="B24" s="559">
        <f>B21+1</f>
        <v>47</v>
      </c>
      <c r="C24" s="560"/>
      <c r="D24" s="559">
        <f>D21+1</f>
        <v>50</v>
      </c>
      <c r="E24" s="560"/>
      <c r="F24" s="559">
        <f>F21+1</f>
        <v>53</v>
      </c>
      <c r="G24" s="560"/>
      <c r="H24" s="559">
        <f>H21+1</f>
        <v>56</v>
      </c>
      <c r="I24" s="560"/>
      <c r="J24" s="559">
        <f>J21+1</f>
        <v>59</v>
      </c>
      <c r="K24" s="560"/>
      <c r="L24" s="559">
        <f>L21+1</f>
        <v>62</v>
      </c>
      <c r="M24" s="560"/>
      <c r="N24" s="559">
        <f>N21+1</f>
        <v>65</v>
      </c>
      <c r="O24" s="560"/>
      <c r="P24" s="559">
        <f>P21+1</f>
        <v>68</v>
      </c>
      <c r="Q24" s="560"/>
      <c r="R24" s="559">
        <f>R21+1</f>
        <v>71</v>
      </c>
      <c r="S24" s="560"/>
      <c r="T24" s="545"/>
      <c r="U24" s="545"/>
      <c r="V24" s="545"/>
    </row>
    <row r="25" spans="1:23" ht="15" x14ac:dyDescent="0.25">
      <c r="A25" s="545"/>
      <c r="B25" s="545"/>
      <c r="C25" s="545"/>
      <c r="D25" s="545"/>
      <c r="E25" s="545"/>
      <c r="F25" s="545"/>
      <c r="G25" s="545"/>
      <c r="H25" s="545"/>
      <c r="I25" s="545"/>
      <c r="J25" s="545"/>
      <c r="K25" s="545"/>
      <c r="L25" s="545"/>
      <c r="M25" s="545"/>
      <c r="N25" s="545"/>
      <c r="O25" s="545"/>
      <c r="P25" s="545"/>
      <c r="Q25" s="545"/>
      <c r="R25" s="545"/>
      <c r="S25" s="545"/>
      <c r="T25" s="545"/>
      <c r="U25" s="545"/>
      <c r="V25" s="545"/>
    </row>
    <row r="26" spans="1:23" ht="15" x14ac:dyDescent="0.25">
      <c r="A26" s="545" t="s">
        <v>181</v>
      </c>
      <c r="B26" s="545"/>
      <c r="C26" s="545"/>
      <c r="D26" s="545"/>
      <c r="E26" s="545"/>
      <c r="F26" s="545"/>
      <c r="G26" s="545"/>
      <c r="H26" s="545"/>
      <c r="I26" s="545"/>
      <c r="J26" s="545"/>
      <c r="K26" s="545"/>
      <c r="L26" s="545"/>
      <c r="M26" s="545"/>
      <c r="N26" s="545"/>
      <c r="O26" s="545"/>
      <c r="P26" s="545"/>
      <c r="Q26" s="545"/>
      <c r="R26" s="545"/>
      <c r="S26" s="545"/>
      <c r="T26" s="545"/>
      <c r="U26" s="545"/>
      <c r="V26" s="545"/>
    </row>
    <row r="27" spans="1:23" ht="19.5" customHeight="1" x14ac:dyDescent="0.25">
      <c r="A27" s="863" t="s">
        <v>80</v>
      </c>
      <c r="B27" s="863"/>
      <c r="C27" s="863"/>
      <c r="D27" s="863"/>
      <c r="E27" s="863"/>
      <c r="F27" s="863"/>
      <c r="G27" s="863"/>
      <c r="H27" s="863"/>
      <c r="I27" s="863"/>
      <c r="J27" s="863"/>
      <c r="K27" s="863"/>
      <c r="L27" s="863"/>
      <c r="M27" s="863"/>
      <c r="N27" s="863"/>
      <c r="O27" s="863"/>
      <c r="P27" s="863"/>
      <c r="Q27" s="863"/>
      <c r="R27" s="863"/>
      <c r="S27" s="863"/>
      <c r="T27" s="561"/>
      <c r="U27" s="545"/>
      <c r="V27" s="545"/>
    </row>
    <row r="28" spans="1:23" ht="15" x14ac:dyDescent="0.25">
      <c r="A28" s="545"/>
      <c r="B28" s="545"/>
      <c r="C28" s="545"/>
      <c r="D28" s="545"/>
      <c r="E28" s="545"/>
      <c r="F28" s="545"/>
      <c r="G28" s="545"/>
      <c r="H28" s="545"/>
      <c r="I28" s="545"/>
      <c r="J28" s="545"/>
      <c r="K28" s="545"/>
      <c r="L28" s="545"/>
      <c r="M28" s="545"/>
      <c r="N28" s="545"/>
      <c r="O28" s="545"/>
      <c r="P28" s="545"/>
      <c r="Q28" s="545"/>
      <c r="R28" s="545"/>
      <c r="S28" s="545"/>
      <c r="T28" s="545"/>
      <c r="U28" s="545"/>
      <c r="V28" s="545"/>
    </row>
    <row r="29" spans="1:23" ht="15" x14ac:dyDescent="0.25">
      <c r="A29" s="874" t="s">
        <v>198</v>
      </c>
      <c r="B29" s="874"/>
      <c r="C29" s="874"/>
      <c r="D29" s="874"/>
      <c r="E29" s="874"/>
      <c r="F29" s="554"/>
      <c r="G29" s="545"/>
      <c r="H29" s="554"/>
      <c r="I29" s="545"/>
      <c r="J29" s="554"/>
      <c r="K29" s="545"/>
      <c r="L29" s="554"/>
      <c r="M29" s="545"/>
      <c r="N29" s="554"/>
      <c r="O29" s="545"/>
      <c r="P29" s="554"/>
      <c r="Q29" s="545"/>
      <c r="R29" s="554" t="s">
        <v>60</v>
      </c>
      <c r="S29" s="545"/>
      <c r="T29" s="545"/>
      <c r="U29" s="545"/>
      <c r="V29" s="545"/>
    </row>
    <row r="30" spans="1:23" ht="15" x14ac:dyDescent="0.25">
      <c r="A30" s="555"/>
      <c r="B30" s="556"/>
      <c r="C30" s="865" t="s">
        <v>61</v>
      </c>
      <c r="D30" s="865"/>
      <c r="E30" s="865"/>
      <c r="F30" s="865"/>
      <c r="G30" s="866"/>
      <c r="H30" s="867" t="s">
        <v>62</v>
      </c>
      <c r="I30" s="865"/>
      <c r="J30" s="865"/>
      <c r="K30" s="865"/>
      <c r="L30" s="865"/>
      <c r="M30" s="866"/>
      <c r="N30" s="867" t="s">
        <v>44</v>
      </c>
      <c r="O30" s="865"/>
      <c r="P30" s="865"/>
      <c r="Q30" s="865"/>
      <c r="R30" s="865"/>
      <c r="S30" s="866"/>
      <c r="T30" s="545"/>
      <c r="U30" s="545"/>
      <c r="V30" s="545"/>
    </row>
    <row r="31" spans="1:23" ht="32.25" customHeight="1" x14ac:dyDescent="0.25">
      <c r="A31" s="557"/>
      <c r="B31" s="864" t="s">
        <v>63</v>
      </c>
      <c r="C31" s="862"/>
      <c r="D31" s="864" t="s">
        <v>64</v>
      </c>
      <c r="E31" s="862"/>
      <c r="F31" s="861" t="s">
        <v>65</v>
      </c>
      <c r="G31" s="862"/>
      <c r="H31" s="864" t="s">
        <v>66</v>
      </c>
      <c r="I31" s="862"/>
      <c r="J31" s="864" t="s">
        <v>67</v>
      </c>
      <c r="K31" s="862"/>
      <c r="L31" s="861" t="s">
        <v>68</v>
      </c>
      <c r="M31" s="862"/>
      <c r="N31" s="864" t="s">
        <v>69</v>
      </c>
      <c r="O31" s="862"/>
      <c r="P31" s="864" t="s">
        <v>70</v>
      </c>
      <c r="Q31" s="862"/>
      <c r="R31" s="861" t="s">
        <v>71</v>
      </c>
      <c r="S31" s="862"/>
      <c r="T31" s="545"/>
      <c r="U31" s="545"/>
      <c r="V31" s="545"/>
    </row>
    <row r="32" spans="1:23" ht="15" x14ac:dyDescent="0.25">
      <c r="A32" s="558" t="s">
        <v>82</v>
      </c>
      <c r="B32" s="559">
        <v>72</v>
      </c>
      <c r="C32" s="560"/>
      <c r="D32" s="559">
        <v>73</v>
      </c>
      <c r="E32" s="560"/>
      <c r="F32" s="559">
        <v>74</v>
      </c>
      <c r="G32" s="560"/>
      <c r="H32" s="559">
        <v>75</v>
      </c>
      <c r="I32" s="560"/>
      <c r="J32" s="559">
        <v>76</v>
      </c>
      <c r="K32" s="560"/>
      <c r="L32" s="559">
        <v>77</v>
      </c>
      <c r="M32" s="560"/>
      <c r="N32" s="559">
        <v>78</v>
      </c>
      <c r="O32" s="560"/>
      <c r="P32" s="559">
        <v>79</v>
      </c>
      <c r="Q32" s="560"/>
      <c r="R32" s="559">
        <v>80</v>
      </c>
      <c r="S32" s="560"/>
      <c r="T32" s="545"/>
      <c r="U32" s="545"/>
      <c r="V32" s="545"/>
    </row>
    <row r="33" spans="1:22" ht="15" x14ac:dyDescent="0.25">
      <c r="A33" s="545"/>
      <c r="B33" s="545"/>
      <c r="C33" s="545"/>
      <c r="D33" s="545"/>
      <c r="E33" s="545"/>
      <c r="F33" s="545"/>
      <c r="G33" s="545"/>
      <c r="H33" s="545"/>
      <c r="I33" s="545"/>
      <c r="J33" s="545"/>
      <c r="K33" s="545"/>
      <c r="L33" s="545"/>
      <c r="M33" s="545"/>
      <c r="N33" s="545"/>
      <c r="O33" s="545"/>
      <c r="P33" s="545"/>
      <c r="Q33" s="545"/>
      <c r="R33" s="545"/>
      <c r="S33" s="545"/>
      <c r="T33" s="545"/>
      <c r="U33" s="545"/>
      <c r="V33" s="545"/>
    </row>
    <row r="34" spans="1:22" ht="15" x14ac:dyDescent="0.25">
      <c r="A34" s="545"/>
      <c r="B34" s="545"/>
      <c r="C34" s="545"/>
      <c r="D34" s="545"/>
      <c r="E34" s="545"/>
      <c r="F34" s="545"/>
      <c r="G34" s="545"/>
      <c r="H34" s="545"/>
      <c r="I34" s="545"/>
      <c r="J34" s="545"/>
      <c r="K34" s="545"/>
      <c r="L34" s="545"/>
      <c r="M34" s="545"/>
      <c r="N34" s="545"/>
      <c r="O34" s="545"/>
      <c r="P34" s="545"/>
      <c r="Q34" s="545"/>
      <c r="R34" s="545"/>
      <c r="S34" s="545"/>
      <c r="T34" s="545"/>
      <c r="U34" s="545"/>
      <c r="V34" s="545"/>
    </row>
    <row r="35" spans="1:22" ht="15" x14ac:dyDescent="0.25">
      <c r="A35" s="545"/>
      <c r="B35" s="545"/>
      <c r="C35" s="545"/>
      <c r="D35" s="545"/>
      <c r="E35" s="545"/>
      <c r="F35" s="545"/>
      <c r="G35" s="545"/>
      <c r="H35" s="545"/>
      <c r="I35" s="545"/>
      <c r="J35" s="545"/>
      <c r="K35" s="545"/>
      <c r="L35" s="545"/>
      <c r="M35" s="545"/>
      <c r="N35" s="545"/>
      <c r="O35" s="545"/>
      <c r="P35" s="545"/>
      <c r="Q35" s="545"/>
      <c r="R35" s="545"/>
      <c r="S35" s="545"/>
      <c r="T35" s="545"/>
      <c r="U35" s="545"/>
      <c r="V35" s="545"/>
    </row>
    <row r="36" spans="1:22" ht="15" x14ac:dyDescent="0.25">
      <c r="A36" s="545"/>
      <c r="B36" s="545"/>
      <c r="C36" s="545"/>
      <c r="D36" s="545"/>
      <c r="E36" s="545"/>
      <c r="F36" s="545"/>
      <c r="G36" s="545"/>
      <c r="H36" s="545"/>
      <c r="I36" s="545"/>
      <c r="J36" s="545"/>
      <c r="K36" s="545"/>
      <c r="L36" s="545"/>
      <c r="M36" s="545"/>
      <c r="N36" s="545"/>
      <c r="O36" s="545"/>
      <c r="P36" s="545"/>
      <c r="Q36" s="545"/>
      <c r="R36" s="545"/>
      <c r="S36" s="545"/>
      <c r="T36" s="545"/>
      <c r="U36" s="545"/>
      <c r="V36" s="545"/>
    </row>
    <row r="37" spans="1:22" ht="15" x14ac:dyDescent="0.25">
      <c r="A37" s="545" t="s">
        <v>131</v>
      </c>
      <c r="B37" s="545"/>
      <c r="C37" s="545"/>
      <c r="D37" s="545"/>
      <c r="E37" s="545"/>
      <c r="F37" s="545"/>
      <c r="G37" s="545"/>
      <c r="H37" s="545"/>
      <c r="I37" s="545"/>
      <c r="J37" s="545"/>
      <c r="K37" s="545"/>
      <c r="L37" s="545"/>
      <c r="M37" s="545"/>
      <c r="N37" s="545"/>
      <c r="O37" s="545"/>
      <c r="P37" s="545"/>
      <c r="Q37" s="545"/>
      <c r="R37" s="545"/>
      <c r="S37" s="545"/>
      <c r="T37" s="545"/>
      <c r="U37" s="545"/>
      <c r="V37" s="545"/>
    </row>
    <row r="38" spans="1:22" ht="15" x14ac:dyDescent="0.25">
      <c r="A38" s="545"/>
      <c r="B38" s="545"/>
      <c r="C38" s="545"/>
      <c r="D38" s="545"/>
      <c r="E38" s="545"/>
      <c r="F38" s="545"/>
      <c r="G38" s="545"/>
      <c r="H38" s="545"/>
      <c r="I38" s="545"/>
      <c r="J38" s="545"/>
      <c r="K38" s="545"/>
      <c r="L38" s="545"/>
      <c r="M38" s="545"/>
      <c r="N38" s="545"/>
      <c r="O38" s="545"/>
      <c r="P38" s="545"/>
      <c r="Q38" s="545"/>
      <c r="R38" s="545"/>
      <c r="S38" s="545"/>
      <c r="T38" s="545"/>
      <c r="U38" s="545"/>
      <c r="V38" s="545"/>
    </row>
    <row r="39" spans="1:22" ht="15" customHeight="1" x14ac:dyDescent="0.25">
      <c r="A39" s="877" t="s">
        <v>204</v>
      </c>
      <c r="B39" s="877"/>
      <c r="C39" s="877"/>
      <c r="D39" s="877"/>
      <c r="E39" s="877"/>
      <c r="F39" s="877"/>
      <c r="G39" s="877"/>
      <c r="H39" s="877"/>
      <c r="I39" s="877"/>
      <c r="J39" s="877"/>
      <c r="K39" s="877"/>
      <c r="L39" s="877"/>
      <c r="M39" s="877"/>
      <c r="N39" s="877"/>
      <c r="O39" s="877"/>
      <c r="P39" s="877"/>
      <c r="Q39" s="877"/>
      <c r="R39" s="877"/>
      <c r="S39" s="877"/>
      <c r="T39" s="545"/>
      <c r="U39" s="545"/>
      <c r="V39" s="545"/>
    </row>
    <row r="40" spans="1:22" ht="15" x14ac:dyDescent="0.25">
      <c r="A40" s="545"/>
      <c r="B40" s="545"/>
      <c r="C40" s="545"/>
      <c r="D40" s="545"/>
      <c r="E40" s="545"/>
      <c r="F40" s="545"/>
      <c r="G40" s="545"/>
      <c r="H40" s="545"/>
      <c r="I40" s="545"/>
      <c r="J40" s="545"/>
      <c r="K40" s="545"/>
      <c r="L40" s="545"/>
      <c r="M40" s="545"/>
      <c r="N40" s="545"/>
      <c r="O40" s="545"/>
      <c r="P40" s="545"/>
      <c r="Q40" s="545"/>
      <c r="R40" s="554" t="s">
        <v>60</v>
      </c>
      <c r="S40" s="545"/>
      <c r="T40" s="545"/>
      <c r="U40" s="545"/>
      <c r="V40" s="545"/>
    </row>
    <row r="41" spans="1:22" ht="15" x14ac:dyDescent="0.25">
      <c r="A41" s="555"/>
      <c r="B41" s="556"/>
      <c r="C41" s="865" t="s">
        <v>61</v>
      </c>
      <c r="D41" s="865"/>
      <c r="E41" s="865"/>
      <c r="F41" s="865"/>
      <c r="G41" s="866"/>
      <c r="H41" s="867" t="s">
        <v>62</v>
      </c>
      <c r="I41" s="865"/>
      <c r="J41" s="865"/>
      <c r="K41" s="865"/>
      <c r="L41" s="865"/>
      <c r="M41" s="866"/>
      <c r="N41" s="867" t="s">
        <v>44</v>
      </c>
      <c r="O41" s="865"/>
      <c r="P41" s="865"/>
      <c r="Q41" s="865"/>
      <c r="R41" s="865"/>
      <c r="S41" s="866"/>
      <c r="T41" s="545"/>
      <c r="U41" s="545"/>
      <c r="V41" s="545"/>
    </row>
    <row r="42" spans="1:22" ht="36.75" customHeight="1" x14ac:dyDescent="0.25">
      <c r="A42" s="557"/>
      <c r="B42" s="864" t="s">
        <v>63</v>
      </c>
      <c r="C42" s="862"/>
      <c r="D42" s="864" t="s">
        <v>64</v>
      </c>
      <c r="E42" s="862"/>
      <c r="F42" s="861" t="s">
        <v>65</v>
      </c>
      <c r="G42" s="862"/>
      <c r="H42" s="864" t="s">
        <v>66</v>
      </c>
      <c r="I42" s="862"/>
      <c r="J42" s="864" t="s">
        <v>67</v>
      </c>
      <c r="K42" s="862"/>
      <c r="L42" s="861" t="s">
        <v>68</v>
      </c>
      <c r="M42" s="862"/>
      <c r="N42" s="864" t="s">
        <v>69</v>
      </c>
      <c r="O42" s="862"/>
      <c r="P42" s="864" t="s">
        <v>70</v>
      </c>
      <c r="Q42" s="862"/>
      <c r="R42" s="861" t="s">
        <v>71</v>
      </c>
      <c r="S42" s="862"/>
      <c r="T42" s="545"/>
      <c r="U42" s="545"/>
      <c r="V42" s="545"/>
    </row>
    <row r="43" spans="1:22" ht="21.75" customHeight="1" x14ac:dyDescent="0.25">
      <c r="A43" s="573" t="s">
        <v>156</v>
      </c>
      <c r="B43" s="574">
        <v>120</v>
      </c>
      <c r="C43" s="564"/>
      <c r="D43" s="559">
        <v>121</v>
      </c>
      <c r="E43" s="564"/>
      <c r="F43" s="574">
        <v>122</v>
      </c>
      <c r="G43" s="564"/>
      <c r="H43" s="575">
        <v>123</v>
      </c>
      <c r="I43" s="564"/>
      <c r="J43" s="575">
        <v>124</v>
      </c>
      <c r="K43" s="564"/>
      <c r="L43" s="574">
        <v>125</v>
      </c>
      <c r="M43" s="564"/>
      <c r="N43" s="575">
        <v>126</v>
      </c>
      <c r="O43" s="564"/>
      <c r="P43" s="575">
        <v>127</v>
      </c>
      <c r="Q43" s="564"/>
      <c r="R43" s="574">
        <v>128</v>
      </c>
      <c r="S43" s="564"/>
      <c r="T43" s="545"/>
      <c r="U43" s="545"/>
      <c r="V43" s="545"/>
    </row>
    <row r="44" spans="1:22" ht="15" x14ac:dyDescent="0.25">
      <c r="A44" s="558" t="s">
        <v>205</v>
      </c>
      <c r="B44" s="574">
        <v>81</v>
      </c>
      <c r="C44" s="560"/>
      <c r="D44" s="559">
        <v>82</v>
      </c>
      <c r="E44" s="560"/>
      <c r="F44" s="574">
        <v>83</v>
      </c>
      <c r="G44" s="560"/>
      <c r="H44" s="574">
        <v>84</v>
      </c>
      <c r="I44" s="560"/>
      <c r="J44" s="574">
        <v>85</v>
      </c>
      <c r="K44" s="560"/>
      <c r="L44" s="559">
        <v>86</v>
      </c>
      <c r="M44" s="560"/>
      <c r="N44" s="574">
        <v>87</v>
      </c>
      <c r="O44" s="560"/>
      <c r="P44" s="574">
        <v>88</v>
      </c>
      <c r="Q44" s="560"/>
      <c r="R44" s="574">
        <v>89</v>
      </c>
      <c r="S44" s="560"/>
      <c r="T44" s="545"/>
      <c r="U44" s="545"/>
      <c r="V44" s="545"/>
    </row>
    <row r="45" spans="1:22" ht="15" x14ac:dyDescent="0.25">
      <c r="A45" s="545"/>
      <c r="B45" s="545"/>
      <c r="C45" s="545"/>
      <c r="D45" s="545"/>
      <c r="E45" s="545"/>
      <c r="F45" s="545"/>
      <c r="G45" s="545"/>
      <c r="H45" s="545"/>
      <c r="I45" s="545"/>
      <c r="J45" s="545"/>
      <c r="K45" s="545"/>
      <c r="L45" s="545"/>
      <c r="M45" s="545"/>
      <c r="N45" s="545"/>
      <c r="O45" s="545"/>
      <c r="P45" s="545"/>
      <c r="Q45" s="545"/>
      <c r="R45" s="545"/>
      <c r="S45" s="545"/>
      <c r="T45" s="545"/>
      <c r="U45" s="545"/>
      <c r="V45" s="545"/>
    </row>
    <row r="46" spans="1:22" ht="15" x14ac:dyDescent="0.25">
      <c r="A46" s="545" t="s">
        <v>202</v>
      </c>
      <c r="B46" s="545"/>
      <c r="C46" s="545"/>
      <c r="D46" s="545"/>
      <c r="E46" s="545"/>
      <c r="F46" s="545"/>
      <c r="G46" s="545"/>
      <c r="H46" s="545"/>
      <c r="I46" s="545"/>
      <c r="J46" s="545"/>
      <c r="K46" s="545"/>
      <c r="L46" s="545"/>
      <c r="M46" s="545"/>
      <c r="N46" s="545"/>
      <c r="O46" s="545"/>
      <c r="P46" s="545"/>
      <c r="Q46" s="545"/>
      <c r="R46" s="545"/>
      <c r="S46" s="545"/>
      <c r="T46" s="545"/>
      <c r="U46" s="545"/>
      <c r="V46" s="545"/>
    </row>
    <row r="47" spans="1:22" ht="15" x14ac:dyDescent="0.25">
      <c r="A47" s="545"/>
      <c r="B47" s="545"/>
      <c r="C47" s="545"/>
      <c r="D47" s="545"/>
      <c r="E47" s="545"/>
      <c r="F47" s="545"/>
      <c r="G47" s="545"/>
      <c r="H47" s="545"/>
      <c r="I47" s="545"/>
      <c r="J47" s="545"/>
      <c r="K47" s="545"/>
      <c r="L47" s="545"/>
      <c r="M47" s="545"/>
      <c r="N47" s="545"/>
      <c r="O47" s="545"/>
      <c r="P47" s="545"/>
      <c r="Q47" s="545"/>
      <c r="R47" s="545"/>
      <c r="S47" s="545"/>
      <c r="T47" s="545"/>
      <c r="U47" s="545"/>
      <c r="V47" s="545"/>
    </row>
    <row r="48" spans="1:22" ht="15" x14ac:dyDescent="0.25">
      <c r="A48" s="545"/>
      <c r="B48" s="545"/>
      <c r="C48" s="545"/>
      <c r="D48" s="545"/>
      <c r="E48" s="545"/>
      <c r="F48" s="545"/>
      <c r="G48" s="545"/>
      <c r="H48" s="545"/>
      <c r="I48" s="545"/>
      <c r="J48" s="545"/>
      <c r="K48" s="545"/>
      <c r="L48" s="545"/>
      <c r="M48" s="545"/>
      <c r="N48" s="545"/>
      <c r="O48" s="545"/>
      <c r="P48" s="545"/>
      <c r="Q48" s="545"/>
      <c r="R48" s="545"/>
      <c r="S48" s="545"/>
      <c r="T48" s="545"/>
      <c r="U48" s="545"/>
      <c r="V48" s="545"/>
    </row>
    <row r="49" spans="1:22" ht="15" x14ac:dyDescent="0.25">
      <c r="A49" s="545"/>
      <c r="B49" s="545"/>
      <c r="C49" s="545"/>
      <c r="D49" s="545"/>
      <c r="E49" s="545"/>
      <c r="F49" s="545"/>
      <c r="G49" s="545"/>
      <c r="H49" s="545"/>
      <c r="I49" s="545"/>
      <c r="J49" s="545"/>
      <c r="K49" s="545"/>
      <c r="L49" s="545"/>
      <c r="M49" s="545"/>
      <c r="N49" s="545"/>
      <c r="O49" s="545"/>
      <c r="P49" s="545"/>
      <c r="Q49" s="545"/>
      <c r="R49" s="545"/>
      <c r="S49" s="545"/>
      <c r="T49" s="545"/>
      <c r="U49" s="545"/>
      <c r="V49" s="545"/>
    </row>
    <row r="50" spans="1:22" ht="15" x14ac:dyDescent="0.25">
      <c r="A50" s="545" t="s">
        <v>134</v>
      </c>
      <c r="B50" s="545"/>
      <c r="C50" s="545"/>
      <c r="D50" s="545"/>
      <c r="E50" s="545"/>
      <c r="F50" s="545"/>
      <c r="G50" s="545"/>
      <c r="H50" s="545"/>
      <c r="I50" s="545"/>
      <c r="J50" s="545"/>
      <c r="K50" s="545"/>
      <c r="L50" s="545"/>
      <c r="M50" s="545"/>
      <c r="N50" s="545"/>
      <c r="O50" s="545"/>
      <c r="P50" s="545"/>
      <c r="Q50" s="545"/>
      <c r="R50" s="545"/>
      <c r="S50" s="545"/>
      <c r="T50" s="545"/>
      <c r="U50" s="545"/>
      <c r="V50" s="545"/>
    </row>
    <row r="51" spans="1:22" ht="15" x14ac:dyDescent="0.25">
      <c r="A51" s="545"/>
      <c r="B51" s="545"/>
      <c r="C51" s="545"/>
      <c r="D51" s="545"/>
      <c r="E51" s="545"/>
      <c r="F51" s="545"/>
      <c r="G51" s="545"/>
      <c r="H51" s="545"/>
      <c r="I51" s="545"/>
      <c r="J51" s="545"/>
      <c r="K51" s="545"/>
      <c r="L51" s="545"/>
      <c r="M51" s="545"/>
      <c r="N51" s="545"/>
      <c r="O51" s="545"/>
      <c r="P51" s="545"/>
      <c r="Q51" s="545"/>
      <c r="R51" s="554" t="s">
        <v>60</v>
      </c>
      <c r="S51" s="545"/>
      <c r="T51" s="545"/>
      <c r="U51" s="545"/>
      <c r="V51" s="545"/>
    </row>
    <row r="52" spans="1:22" ht="15.75" x14ac:dyDescent="0.25">
      <c r="A52" s="877" t="s">
        <v>135</v>
      </c>
      <c r="B52" s="877"/>
      <c r="C52" s="877"/>
      <c r="D52" s="877"/>
      <c r="E52" s="877"/>
      <c r="F52" s="877"/>
      <c r="G52" s="877"/>
      <c r="H52" s="877"/>
      <c r="I52" s="877"/>
      <c r="J52" s="877"/>
      <c r="K52" s="877"/>
      <c r="L52" s="877"/>
      <c r="M52" s="877"/>
      <c r="N52" s="877"/>
      <c r="O52" s="877"/>
      <c r="P52" s="877"/>
      <c r="Q52" s="877"/>
      <c r="R52" s="877"/>
      <c r="S52" s="877"/>
      <c r="T52" s="545"/>
      <c r="U52" s="545"/>
      <c r="V52" s="545"/>
    </row>
    <row r="53" spans="1:22" ht="15" x14ac:dyDescent="0.25">
      <c r="A53" s="545"/>
      <c r="B53" s="545"/>
      <c r="C53" s="545"/>
      <c r="D53" s="545"/>
      <c r="E53" s="545"/>
      <c r="F53" s="545"/>
      <c r="G53" s="545"/>
      <c r="H53" s="545"/>
      <c r="I53" s="545"/>
      <c r="J53" s="545"/>
      <c r="K53" s="545"/>
      <c r="L53" s="545"/>
      <c r="M53" s="545"/>
      <c r="N53" s="545"/>
      <c r="O53" s="545"/>
      <c r="P53" s="545"/>
      <c r="Q53" s="545"/>
      <c r="R53" s="545"/>
      <c r="S53" s="545"/>
      <c r="T53" s="545"/>
      <c r="U53" s="545"/>
      <c r="V53" s="545"/>
    </row>
    <row r="54" spans="1:22" ht="15" x14ac:dyDescent="0.25">
      <c r="A54" s="555"/>
      <c r="B54" s="556"/>
      <c r="C54" s="865" t="s">
        <v>61</v>
      </c>
      <c r="D54" s="865"/>
      <c r="E54" s="865"/>
      <c r="F54" s="865"/>
      <c r="G54" s="866"/>
      <c r="H54" s="867" t="s">
        <v>62</v>
      </c>
      <c r="I54" s="865"/>
      <c r="J54" s="865"/>
      <c r="K54" s="865"/>
      <c r="L54" s="865"/>
      <c r="M54" s="866"/>
      <c r="N54" s="867" t="s">
        <v>44</v>
      </c>
      <c r="O54" s="865"/>
      <c r="P54" s="865"/>
      <c r="Q54" s="865"/>
      <c r="R54" s="865"/>
      <c r="S54" s="866"/>
      <c r="T54" s="545"/>
      <c r="U54" s="545"/>
      <c r="V54" s="545"/>
    </row>
    <row r="55" spans="1:22" ht="15" x14ac:dyDescent="0.25">
      <c r="A55" s="557"/>
      <c r="B55" s="864" t="s">
        <v>63</v>
      </c>
      <c r="C55" s="862"/>
      <c r="D55" s="864" t="s">
        <v>64</v>
      </c>
      <c r="E55" s="862"/>
      <c r="F55" s="861" t="s">
        <v>65</v>
      </c>
      <c r="G55" s="862"/>
      <c r="H55" s="864" t="s">
        <v>66</v>
      </c>
      <c r="I55" s="862"/>
      <c r="J55" s="864" t="s">
        <v>67</v>
      </c>
      <c r="K55" s="862"/>
      <c r="L55" s="861" t="s">
        <v>68</v>
      </c>
      <c r="M55" s="862"/>
      <c r="N55" s="864" t="s">
        <v>69</v>
      </c>
      <c r="O55" s="862"/>
      <c r="P55" s="864" t="s">
        <v>70</v>
      </c>
      <c r="Q55" s="862"/>
      <c r="R55" s="861" t="s">
        <v>71</v>
      </c>
      <c r="S55" s="862"/>
      <c r="T55" s="545"/>
      <c r="U55" s="545"/>
      <c r="V55" s="545"/>
    </row>
    <row r="56" spans="1:22" ht="15" x14ac:dyDescent="0.25">
      <c r="A56" s="558" t="s">
        <v>136</v>
      </c>
      <c r="B56" s="559">
        <v>130</v>
      </c>
      <c r="C56" s="560"/>
      <c r="D56" s="559">
        <v>131</v>
      </c>
      <c r="E56" s="560"/>
      <c r="F56" s="559">
        <v>132</v>
      </c>
      <c r="G56" s="560"/>
      <c r="H56" s="559">
        <v>133</v>
      </c>
      <c r="I56" s="560"/>
      <c r="J56" s="559">
        <v>134</v>
      </c>
      <c r="K56" s="560"/>
      <c r="L56" s="559">
        <v>135</v>
      </c>
      <c r="M56" s="560"/>
      <c r="N56" s="559">
        <v>136</v>
      </c>
      <c r="O56" s="560"/>
      <c r="P56" s="559">
        <v>137</v>
      </c>
      <c r="Q56" s="560"/>
      <c r="R56" s="559">
        <v>138</v>
      </c>
      <c r="S56" s="560"/>
      <c r="T56" s="545"/>
      <c r="U56" s="545"/>
      <c r="V56" s="545"/>
    </row>
    <row r="57" spans="1:22" ht="15" x14ac:dyDescent="0.25">
      <c r="A57" s="545"/>
      <c r="B57" s="545"/>
      <c r="C57" s="545"/>
      <c r="D57" s="545"/>
      <c r="E57" s="545"/>
      <c r="F57" s="545"/>
      <c r="G57" s="545"/>
      <c r="H57" s="545"/>
      <c r="I57" s="545"/>
      <c r="J57" s="545"/>
      <c r="K57" s="545"/>
      <c r="L57" s="545"/>
      <c r="M57" s="545"/>
      <c r="N57" s="545"/>
      <c r="O57" s="545"/>
      <c r="P57" s="545"/>
      <c r="Q57" s="545"/>
      <c r="R57" s="545"/>
      <c r="S57" s="545"/>
      <c r="T57" s="545"/>
      <c r="U57" s="545"/>
      <c r="V57" s="545"/>
    </row>
    <row r="58" spans="1:22" ht="15" x14ac:dyDescent="0.25">
      <c r="A58" s="567" t="s">
        <v>361</v>
      </c>
      <c r="B58" s="545"/>
      <c r="C58" s="545"/>
      <c r="D58" s="545"/>
      <c r="E58" s="545"/>
      <c r="F58" s="545"/>
      <c r="G58" s="545"/>
      <c r="H58" s="545"/>
      <c r="I58" s="545"/>
      <c r="J58" s="545"/>
      <c r="K58" s="545"/>
      <c r="L58" s="545"/>
      <c r="M58" s="545"/>
      <c r="N58" s="545"/>
      <c r="O58" s="545"/>
      <c r="P58" s="545"/>
      <c r="Q58" s="545"/>
      <c r="R58" s="545"/>
      <c r="S58" s="545"/>
      <c r="T58" s="545"/>
      <c r="U58" s="545"/>
      <c r="V58" s="545"/>
    </row>
    <row r="59" spans="1:22" ht="19.5" customHeight="1" x14ac:dyDescent="0.25">
      <c r="A59" s="567" t="s">
        <v>362</v>
      </c>
      <c r="B59" s="545"/>
      <c r="C59" s="545"/>
      <c r="D59" s="545"/>
      <c r="E59" s="545"/>
      <c r="F59" s="545"/>
      <c r="G59" s="545"/>
      <c r="H59" s="545"/>
      <c r="I59" s="545"/>
      <c r="J59" s="545"/>
      <c r="K59" s="545"/>
      <c r="L59" s="545"/>
      <c r="M59" s="545"/>
      <c r="N59" s="545"/>
      <c r="O59" s="545"/>
      <c r="P59" s="545"/>
      <c r="Q59" s="545"/>
      <c r="R59" s="545"/>
      <c r="S59" s="545"/>
      <c r="T59" s="545"/>
      <c r="U59" s="545"/>
      <c r="V59" s="545"/>
    </row>
    <row r="60" spans="1:22" ht="15" x14ac:dyDescent="0.25">
      <c r="A60" s="567" t="s">
        <v>363</v>
      </c>
      <c r="B60" s="545"/>
      <c r="C60" s="545"/>
      <c r="D60" s="545"/>
      <c r="E60" s="545"/>
      <c r="F60" s="545"/>
      <c r="G60" s="545"/>
      <c r="H60" s="545"/>
      <c r="I60" s="545"/>
      <c r="J60" s="545"/>
      <c r="K60" s="545"/>
      <c r="L60" s="545"/>
      <c r="M60" s="545"/>
      <c r="N60" s="545"/>
      <c r="O60" s="545"/>
      <c r="P60" s="545"/>
      <c r="Q60" s="545"/>
      <c r="R60" s="545"/>
      <c r="S60" s="545"/>
      <c r="T60" s="545"/>
      <c r="U60" s="545"/>
      <c r="V60" s="545"/>
    </row>
    <row r="61" spans="1:22" ht="15" x14ac:dyDescent="0.25">
      <c r="A61" s="567" t="s">
        <v>364</v>
      </c>
      <c r="B61" s="545"/>
      <c r="C61" s="545"/>
      <c r="D61" s="545"/>
      <c r="E61" s="545"/>
      <c r="F61" s="545"/>
      <c r="G61" s="545"/>
      <c r="H61" s="545"/>
      <c r="I61" s="545"/>
      <c r="J61" s="545"/>
      <c r="K61" s="545"/>
      <c r="L61" s="545"/>
      <c r="M61" s="545"/>
      <c r="N61" s="545"/>
      <c r="O61" s="545"/>
      <c r="P61" s="545"/>
      <c r="Q61" s="545"/>
      <c r="R61" s="545"/>
      <c r="S61" s="545"/>
      <c r="T61" s="545"/>
      <c r="U61" s="545"/>
      <c r="V61" s="545"/>
    </row>
    <row r="62" spans="1:22" ht="15" x14ac:dyDescent="0.25">
      <c r="A62" s="567" t="s">
        <v>365</v>
      </c>
      <c r="B62" s="545"/>
      <c r="C62" s="545"/>
      <c r="D62" s="545"/>
      <c r="E62" s="545"/>
      <c r="F62" s="545"/>
      <c r="G62" s="545"/>
      <c r="H62" s="545"/>
      <c r="I62" s="545"/>
      <c r="J62" s="545"/>
      <c r="K62" s="545"/>
      <c r="L62" s="545"/>
      <c r="M62" s="545"/>
      <c r="N62" s="545"/>
      <c r="O62" s="545"/>
      <c r="P62" s="545"/>
      <c r="Q62" s="545"/>
      <c r="R62" s="545"/>
      <c r="S62" s="545"/>
      <c r="T62" s="545"/>
      <c r="U62" s="545"/>
      <c r="V62" s="545"/>
    </row>
    <row r="63" spans="1:22" ht="15" x14ac:dyDescent="0.25">
      <c r="A63" s="567" t="s">
        <v>366</v>
      </c>
      <c r="B63" s="545"/>
      <c r="C63" s="545"/>
      <c r="D63" s="545"/>
      <c r="E63" s="545"/>
      <c r="F63" s="545"/>
      <c r="G63" s="545"/>
      <c r="H63" s="545"/>
      <c r="I63" s="545"/>
      <c r="J63" s="875"/>
      <c r="K63" s="875"/>
      <c r="L63" s="875"/>
      <c r="M63" s="875"/>
      <c r="N63" s="545"/>
      <c r="O63" s="545"/>
      <c r="P63" s="545"/>
      <c r="Q63" s="545"/>
      <c r="R63" s="545"/>
      <c r="S63" s="545"/>
      <c r="T63" s="545"/>
      <c r="U63" s="545"/>
      <c r="V63" s="545"/>
    </row>
    <row r="64" spans="1:22" ht="15" x14ac:dyDescent="0.25">
      <c r="A64" s="567" t="s">
        <v>367</v>
      </c>
      <c r="B64" s="545"/>
      <c r="C64" s="545"/>
      <c r="D64" s="545"/>
      <c r="E64" s="545"/>
      <c r="F64" s="545"/>
      <c r="G64" s="545"/>
      <c r="H64" s="545"/>
      <c r="I64" s="545"/>
      <c r="J64" s="545"/>
      <c r="K64" s="545"/>
      <c r="L64" s="545"/>
      <c r="M64" s="545"/>
      <c r="N64" s="545"/>
      <c r="O64" s="545"/>
      <c r="P64" s="545"/>
      <c r="Q64" s="545"/>
      <c r="R64" s="545"/>
      <c r="S64" s="545"/>
      <c r="T64" s="545"/>
      <c r="U64" s="545"/>
      <c r="V64" s="545"/>
    </row>
    <row r="65" spans="1:22" ht="15" x14ac:dyDescent="0.25">
      <c r="A65" s="567" t="s">
        <v>368</v>
      </c>
      <c r="B65" s="545"/>
      <c r="C65" s="545"/>
      <c r="D65" s="545"/>
      <c r="E65" s="545"/>
      <c r="F65" s="545"/>
      <c r="G65" s="545"/>
      <c r="H65" s="545"/>
      <c r="I65" s="545"/>
      <c r="J65" s="545"/>
      <c r="K65" s="545"/>
      <c r="L65" s="545"/>
      <c r="M65" s="545"/>
      <c r="N65" s="545"/>
      <c r="O65" s="545"/>
      <c r="P65" s="545"/>
      <c r="Q65" s="545"/>
      <c r="R65" s="545"/>
      <c r="S65" s="545"/>
      <c r="T65" s="545"/>
      <c r="U65" s="545"/>
      <c r="V65" s="545"/>
    </row>
    <row r="66" spans="1:22" ht="15" x14ac:dyDescent="0.25">
      <c r="A66" s="567" t="s">
        <v>369</v>
      </c>
      <c r="B66" s="545"/>
      <c r="C66" s="545"/>
      <c r="D66" s="545"/>
      <c r="E66" s="545"/>
      <c r="F66" s="545"/>
      <c r="G66" s="545"/>
      <c r="H66" s="545"/>
      <c r="I66" s="545"/>
      <c r="J66" s="545"/>
      <c r="K66" s="545"/>
      <c r="L66" s="545"/>
      <c r="M66" s="545"/>
      <c r="N66" s="545"/>
      <c r="O66" s="545"/>
      <c r="P66" s="545"/>
      <c r="Q66" s="545"/>
      <c r="R66" s="545"/>
      <c r="S66" s="545"/>
      <c r="T66" s="545"/>
      <c r="U66" s="545"/>
      <c r="V66" s="545"/>
    </row>
  </sheetData>
  <mergeCells count="73">
    <mergeCell ref="B4:E4"/>
    <mergeCell ref="Q4:R4"/>
    <mergeCell ref="A6:S6"/>
    <mergeCell ref="A8:E8"/>
    <mergeCell ref="C9:G9"/>
    <mergeCell ref="H9:M9"/>
    <mergeCell ref="N9:S9"/>
    <mergeCell ref="N10:O10"/>
    <mergeCell ref="P10:Q10"/>
    <mergeCell ref="R10:S10"/>
    <mergeCell ref="A15:S15"/>
    <mergeCell ref="B10:C10"/>
    <mergeCell ref="D10:E10"/>
    <mergeCell ref="F10:G10"/>
    <mergeCell ref="H10:I10"/>
    <mergeCell ref="J10:K10"/>
    <mergeCell ref="L10:M10"/>
    <mergeCell ref="A17:E17"/>
    <mergeCell ref="C18:G18"/>
    <mergeCell ref="H18:M18"/>
    <mergeCell ref="N18:S18"/>
    <mergeCell ref="B19:C19"/>
    <mergeCell ref="D19:E19"/>
    <mergeCell ref="F19:G19"/>
    <mergeCell ref="H19:I19"/>
    <mergeCell ref="J19:K19"/>
    <mergeCell ref="L19:M19"/>
    <mergeCell ref="N19:O19"/>
    <mergeCell ref="P19:Q19"/>
    <mergeCell ref="R19:S19"/>
    <mergeCell ref="L31:M31"/>
    <mergeCell ref="N31:O31"/>
    <mergeCell ref="P31:Q31"/>
    <mergeCell ref="R31:S31"/>
    <mergeCell ref="A39:S39"/>
    <mergeCell ref="B31:C31"/>
    <mergeCell ref="D31:E31"/>
    <mergeCell ref="F31:G31"/>
    <mergeCell ref="H31:I31"/>
    <mergeCell ref="J31:K31"/>
    <mergeCell ref="L42:M42"/>
    <mergeCell ref="C41:G41"/>
    <mergeCell ref="H41:M41"/>
    <mergeCell ref="N41:S41"/>
    <mergeCell ref="N42:O42"/>
    <mergeCell ref="P42:Q42"/>
    <mergeCell ref="R42:S42"/>
    <mergeCell ref="B42:C42"/>
    <mergeCell ref="D42:E42"/>
    <mergeCell ref="F42:G42"/>
    <mergeCell ref="H42:I42"/>
    <mergeCell ref="J42:K42"/>
    <mergeCell ref="B55:C55"/>
    <mergeCell ref="D55:E55"/>
    <mergeCell ref="F55:G55"/>
    <mergeCell ref="H55:I55"/>
    <mergeCell ref="J55:K55"/>
    <mergeCell ref="A1:S1"/>
    <mergeCell ref="J63:M63"/>
    <mergeCell ref="T19:U19"/>
    <mergeCell ref="N55:O55"/>
    <mergeCell ref="P55:Q55"/>
    <mergeCell ref="R55:S55"/>
    <mergeCell ref="A27:S27"/>
    <mergeCell ref="A29:E29"/>
    <mergeCell ref="C30:G30"/>
    <mergeCell ref="H30:M30"/>
    <mergeCell ref="N30:S30"/>
    <mergeCell ref="L55:M55"/>
    <mergeCell ref="A52:S52"/>
    <mergeCell ref="C54:G54"/>
    <mergeCell ref="H54:M54"/>
    <mergeCell ref="N54:S54"/>
  </mergeCells>
  <pageMargins left="0" right="0" top="0.39370078740157483" bottom="0.19685039370078741" header="0.31496062992125984" footer="0.31496062992125984"/>
  <pageSetup paperSize="9" scale="39" orientation="landscape" r:id="rId1"/>
  <headerFooter>
    <oddHeader>&amp;C&amp;G</oddHead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view="pageBreakPreview" zoomScaleNormal="100" zoomScaleSheetLayoutView="100" workbookViewId="0">
      <selection activeCell="A3" sqref="A3:N3"/>
    </sheetView>
  </sheetViews>
  <sheetFormatPr defaultRowHeight="15" x14ac:dyDescent="0.25"/>
  <cols>
    <col min="1" max="1" width="2.5703125" style="62" customWidth="1"/>
    <col min="2" max="2" width="1.7109375" style="62" customWidth="1"/>
    <col min="3" max="3" width="60.5703125" style="62" customWidth="1"/>
    <col min="4" max="4" width="4.7109375" style="62" customWidth="1"/>
    <col min="5" max="5" width="4.28515625" style="62" customWidth="1"/>
    <col min="6" max="6" width="3" style="62" bestFit="1" customWidth="1"/>
    <col min="7" max="7" width="9.140625" style="62"/>
    <col min="8" max="8" width="9.140625" style="62" customWidth="1"/>
    <col min="9" max="9" width="3" style="62" bestFit="1" customWidth="1"/>
    <col min="10" max="10" width="9.140625" style="62"/>
    <col min="11" max="11" width="9.140625" style="62" customWidth="1"/>
    <col min="12" max="12" width="3" style="62" bestFit="1" customWidth="1"/>
    <col min="13" max="13" width="9.140625" style="62" customWidth="1"/>
    <col min="14" max="14" width="14.7109375" style="62" customWidth="1"/>
    <col min="15" max="15" width="3" style="62" bestFit="1" customWidth="1"/>
    <col min="16" max="16" width="9.140625" style="62"/>
    <col min="17" max="17" width="11.5703125" style="62" customWidth="1"/>
    <col min="18" max="16384" width="9.140625" style="62"/>
  </cols>
  <sheetData>
    <row r="1" spans="1:17" x14ac:dyDescent="0.25">
      <c r="A1" s="60" t="s">
        <v>2</v>
      </c>
      <c r="B1" s="60"/>
      <c r="C1" s="60"/>
      <c r="D1" s="60"/>
      <c r="E1" s="61"/>
      <c r="F1" s="61"/>
      <c r="G1" s="61"/>
      <c r="H1" s="61"/>
      <c r="I1" s="61"/>
      <c r="J1" s="61"/>
      <c r="K1" s="61"/>
      <c r="L1" s="857" t="s">
        <v>696</v>
      </c>
      <c r="M1" s="857"/>
      <c r="N1" s="857"/>
      <c r="O1" s="525"/>
      <c r="P1" s="525"/>
      <c r="Q1" s="525"/>
    </row>
    <row r="2" spans="1:17" x14ac:dyDescent="0.25">
      <c r="A2" s="63" t="s">
        <v>83</v>
      </c>
      <c r="B2" s="63"/>
      <c r="C2" s="525"/>
      <c r="D2" s="525"/>
      <c r="E2" s="61"/>
      <c r="F2" s="61"/>
      <c r="G2" s="61"/>
      <c r="H2" s="61"/>
      <c r="I2" s="61"/>
      <c r="J2" s="61"/>
      <c r="K2" s="61"/>
      <c r="L2" s="525"/>
      <c r="M2" s="61"/>
      <c r="N2" s="278" t="s">
        <v>701</v>
      </c>
      <c r="O2" s="525"/>
      <c r="P2" s="525"/>
      <c r="Q2" s="525"/>
    </row>
    <row r="3" spans="1:17" ht="36.75" customHeight="1" x14ac:dyDescent="0.25">
      <c r="A3" s="883" t="s">
        <v>686</v>
      </c>
      <c r="B3" s="884"/>
      <c r="C3" s="884"/>
      <c r="D3" s="884"/>
      <c r="E3" s="884"/>
      <c r="F3" s="884"/>
      <c r="G3" s="884"/>
      <c r="H3" s="884"/>
      <c r="I3" s="884"/>
      <c r="J3" s="884"/>
      <c r="K3" s="884"/>
      <c r="L3" s="884"/>
      <c r="M3" s="884"/>
      <c r="N3" s="884"/>
      <c r="O3" s="525"/>
      <c r="P3" s="525"/>
      <c r="Q3" s="525"/>
    </row>
    <row r="4" spans="1:17" x14ac:dyDescent="0.25">
      <c r="A4" s="60"/>
      <c r="B4" s="60"/>
      <c r="C4" s="60"/>
      <c r="D4" s="60"/>
      <c r="E4" s="60"/>
      <c r="F4" s="60"/>
      <c r="G4" s="60"/>
      <c r="H4" s="60"/>
      <c r="I4" s="60"/>
      <c r="J4" s="60"/>
      <c r="K4" s="60"/>
      <c r="L4" s="60"/>
      <c r="M4" s="882" t="s">
        <v>197</v>
      </c>
      <c r="N4" s="882"/>
      <c r="O4" s="525"/>
      <c r="P4" s="525"/>
      <c r="Q4" s="525"/>
    </row>
    <row r="5" spans="1:17" x14ac:dyDescent="0.25">
      <c r="A5" s="64"/>
      <c r="B5" s="65"/>
      <c r="C5" s="65"/>
      <c r="D5" s="65"/>
      <c r="E5" s="66"/>
      <c r="F5" s="879" t="s">
        <v>156</v>
      </c>
      <c r="G5" s="880"/>
      <c r="H5" s="881"/>
      <c r="I5" s="879" t="s">
        <v>157</v>
      </c>
      <c r="J5" s="880"/>
      <c r="K5" s="881"/>
      <c r="L5" s="879" t="s">
        <v>158</v>
      </c>
      <c r="M5" s="880"/>
      <c r="N5" s="881"/>
      <c r="O5" s="525"/>
      <c r="P5" s="525"/>
      <c r="Q5" s="525"/>
    </row>
    <row r="6" spans="1:17" x14ac:dyDescent="0.25">
      <c r="A6" s="67"/>
      <c r="B6" s="68"/>
      <c r="C6" s="68"/>
      <c r="D6" s="68"/>
      <c r="E6" s="69"/>
      <c r="F6" s="70"/>
      <c r="G6" s="71"/>
      <c r="H6" s="72"/>
      <c r="I6" s="70"/>
      <c r="J6" s="71"/>
      <c r="K6" s="72"/>
      <c r="L6" s="70"/>
      <c r="M6" s="71"/>
      <c r="N6" s="72"/>
      <c r="O6" s="525"/>
      <c r="P6" s="525"/>
      <c r="Q6" s="525"/>
    </row>
    <row r="7" spans="1:17" x14ac:dyDescent="0.25">
      <c r="A7" s="67"/>
      <c r="B7" s="68"/>
      <c r="C7" s="68"/>
      <c r="D7" s="68"/>
      <c r="E7" s="69"/>
      <c r="F7" s="73" t="s">
        <v>0</v>
      </c>
      <c r="G7" s="74"/>
      <c r="H7" s="75"/>
      <c r="I7" s="73" t="s">
        <v>0</v>
      </c>
      <c r="J7" s="74"/>
      <c r="K7" s="75"/>
      <c r="L7" s="73" t="s">
        <v>0</v>
      </c>
      <c r="M7" s="74"/>
      <c r="N7" s="75"/>
      <c r="O7" s="525"/>
      <c r="P7" s="525"/>
      <c r="Q7" s="525"/>
    </row>
    <row r="8" spans="1:17" x14ac:dyDescent="0.25">
      <c r="A8" s="67"/>
      <c r="B8" s="76" t="s">
        <v>144</v>
      </c>
      <c r="C8" s="77"/>
      <c r="D8" s="77"/>
      <c r="E8" s="78"/>
      <c r="F8" s="79"/>
      <c r="G8" s="80"/>
      <c r="H8" s="81"/>
      <c r="I8" s="79"/>
      <c r="J8" s="80"/>
      <c r="K8" s="81"/>
      <c r="L8" s="79"/>
      <c r="M8" s="80"/>
      <c r="N8" s="81"/>
      <c r="O8" s="525"/>
      <c r="P8" s="525"/>
      <c r="Q8" s="525"/>
    </row>
    <row r="9" spans="1:17" x14ac:dyDescent="0.25">
      <c r="A9" s="69" t="s">
        <v>2</v>
      </c>
      <c r="B9" s="82"/>
      <c r="C9" s="83" t="s">
        <v>145</v>
      </c>
      <c r="D9" s="83"/>
      <c r="E9" s="69" t="s">
        <v>95</v>
      </c>
      <c r="F9" s="84">
        <f>1</f>
        <v>1</v>
      </c>
      <c r="G9" s="85"/>
      <c r="H9" s="86"/>
      <c r="I9" s="84">
        <f>1</f>
        <v>1</v>
      </c>
      <c r="J9" s="85"/>
      <c r="K9" s="86"/>
      <c r="L9" s="84">
        <f>1</f>
        <v>1</v>
      </c>
      <c r="M9" s="85"/>
      <c r="N9" s="86"/>
      <c r="O9" s="525"/>
      <c r="P9" s="525"/>
      <c r="Q9" s="525"/>
    </row>
    <row r="10" spans="1:17" x14ac:dyDescent="0.25">
      <c r="A10" s="69"/>
      <c r="B10" s="82"/>
      <c r="C10" s="87" t="s">
        <v>164</v>
      </c>
      <c r="D10" s="83"/>
      <c r="E10" s="69"/>
      <c r="F10" s="84">
        <v>11</v>
      </c>
      <c r="G10" s="85"/>
      <c r="H10" s="86"/>
      <c r="I10" s="84">
        <v>11</v>
      </c>
      <c r="J10" s="85"/>
      <c r="K10" s="86"/>
      <c r="L10" s="84">
        <v>11</v>
      </c>
      <c r="M10" s="85"/>
      <c r="N10" s="86"/>
      <c r="O10" s="525"/>
      <c r="P10" s="525"/>
      <c r="Q10" s="525"/>
    </row>
    <row r="11" spans="1:17" x14ac:dyDescent="0.25">
      <c r="A11" s="69" t="s">
        <v>2</v>
      </c>
      <c r="B11" s="82"/>
      <c r="C11" s="88" t="s">
        <v>372</v>
      </c>
      <c r="D11" s="88"/>
      <c r="E11" s="69" t="s">
        <v>97</v>
      </c>
      <c r="F11" s="84">
        <f>F9+1</f>
        <v>2</v>
      </c>
      <c r="G11" s="85"/>
      <c r="H11" s="86"/>
      <c r="I11" s="84">
        <f>I9+1</f>
        <v>2</v>
      </c>
      <c r="J11" s="85"/>
      <c r="K11" s="86"/>
      <c r="L11" s="84">
        <f>L9+1</f>
        <v>2</v>
      </c>
      <c r="M11" s="85"/>
      <c r="N11" s="86"/>
      <c r="O11" s="525"/>
      <c r="P11" s="525"/>
      <c r="Q11" s="525"/>
    </row>
    <row r="12" spans="1:17" x14ac:dyDescent="0.25">
      <c r="A12" s="69"/>
      <c r="B12" s="82"/>
      <c r="C12" s="89" t="s">
        <v>373</v>
      </c>
      <c r="D12" s="88"/>
      <c r="E12" s="69"/>
      <c r="F12" s="84">
        <v>12</v>
      </c>
      <c r="G12" s="85"/>
      <c r="H12" s="86"/>
      <c r="I12" s="84">
        <v>12</v>
      </c>
      <c r="J12" s="85"/>
      <c r="K12" s="86"/>
      <c r="L12" s="84">
        <v>12</v>
      </c>
      <c r="M12" s="85"/>
      <c r="N12" s="86"/>
      <c r="O12" s="525"/>
      <c r="P12" s="525"/>
      <c r="Q12" s="525"/>
    </row>
    <row r="13" spans="1:17" x14ac:dyDescent="0.25">
      <c r="A13" s="69"/>
      <c r="B13" s="82"/>
      <c r="C13" s="89" t="s">
        <v>374</v>
      </c>
      <c r="D13" s="88"/>
      <c r="E13" s="69"/>
      <c r="F13" s="84">
        <v>13</v>
      </c>
      <c r="G13" s="85"/>
      <c r="H13" s="86"/>
      <c r="I13" s="84">
        <v>13</v>
      </c>
      <c r="J13" s="85"/>
      <c r="K13" s="86"/>
      <c r="L13" s="84">
        <v>13</v>
      </c>
      <c r="M13" s="85"/>
      <c r="N13" s="86"/>
      <c r="O13" s="525"/>
      <c r="P13" s="525"/>
      <c r="Q13" s="525"/>
    </row>
    <row r="14" spans="1:17" x14ac:dyDescent="0.25">
      <c r="A14" s="69" t="s">
        <v>2</v>
      </c>
      <c r="B14" s="82"/>
      <c r="C14" s="83" t="s">
        <v>146</v>
      </c>
      <c r="D14" s="83"/>
      <c r="E14" s="69" t="s">
        <v>97</v>
      </c>
      <c r="F14" s="84">
        <f>F11+1</f>
        <v>3</v>
      </c>
      <c r="G14" s="85"/>
      <c r="H14" s="86"/>
      <c r="I14" s="84">
        <f>I11+1</f>
        <v>3</v>
      </c>
      <c r="J14" s="85"/>
      <c r="K14" s="86"/>
      <c r="L14" s="84">
        <f>L11+1</f>
        <v>3</v>
      </c>
      <c r="M14" s="85"/>
      <c r="N14" s="86"/>
      <c r="O14" s="525"/>
      <c r="P14" s="525"/>
      <c r="Q14" s="525"/>
    </row>
    <row r="15" spans="1:17" x14ac:dyDescent="0.25">
      <c r="A15" s="69" t="s">
        <v>2</v>
      </c>
      <c r="B15" s="82"/>
      <c r="C15" s="88" t="s">
        <v>100</v>
      </c>
      <c r="D15" s="88"/>
      <c r="E15" s="69" t="s">
        <v>95</v>
      </c>
      <c r="F15" s="84">
        <f t="shared" ref="F15:F21" si="0">F14+1</f>
        <v>4</v>
      </c>
      <c r="G15" s="85"/>
      <c r="H15" s="86"/>
      <c r="I15" s="84">
        <f t="shared" ref="I15:I21" si="1">I14+1</f>
        <v>4</v>
      </c>
      <c r="J15" s="85"/>
      <c r="K15" s="86"/>
      <c r="L15" s="84">
        <f t="shared" ref="L15:L21" si="2">L14+1</f>
        <v>4</v>
      </c>
      <c r="M15" s="85"/>
      <c r="N15" s="86"/>
      <c r="O15" s="525"/>
      <c r="P15" s="525"/>
      <c r="Q15" s="525"/>
    </row>
    <row r="16" spans="1:17" x14ac:dyDescent="0.25">
      <c r="A16" s="69" t="s">
        <v>2</v>
      </c>
      <c r="B16" s="82"/>
      <c r="C16" s="83" t="s">
        <v>101</v>
      </c>
      <c r="D16" s="83"/>
      <c r="E16" s="69" t="s">
        <v>97</v>
      </c>
      <c r="F16" s="84">
        <f t="shared" si="0"/>
        <v>5</v>
      </c>
      <c r="G16" s="85"/>
      <c r="H16" s="86"/>
      <c r="I16" s="84">
        <f t="shared" si="1"/>
        <v>5</v>
      </c>
      <c r="J16" s="85"/>
      <c r="K16" s="86"/>
      <c r="L16" s="84">
        <f t="shared" si="2"/>
        <v>5</v>
      </c>
      <c r="M16" s="85"/>
      <c r="N16" s="86"/>
      <c r="O16" s="525"/>
      <c r="P16" s="525"/>
      <c r="Q16" s="525"/>
    </row>
    <row r="17" spans="1:17" x14ac:dyDescent="0.25">
      <c r="A17" s="69" t="s">
        <v>2</v>
      </c>
      <c r="B17" s="82"/>
      <c r="C17" s="88" t="s">
        <v>147</v>
      </c>
      <c r="D17" s="88"/>
      <c r="E17" s="69" t="s">
        <v>95</v>
      </c>
      <c r="F17" s="84">
        <f t="shared" si="0"/>
        <v>6</v>
      </c>
      <c r="G17" s="85"/>
      <c r="H17" s="86"/>
      <c r="I17" s="84">
        <f t="shared" si="1"/>
        <v>6</v>
      </c>
      <c r="J17" s="85"/>
      <c r="K17" s="86"/>
      <c r="L17" s="84">
        <f t="shared" si="2"/>
        <v>6</v>
      </c>
      <c r="M17" s="85"/>
      <c r="N17" s="86"/>
      <c r="O17" s="525"/>
      <c r="P17" s="525"/>
      <c r="Q17" s="525"/>
    </row>
    <row r="18" spans="1:17" x14ac:dyDescent="0.25">
      <c r="A18" s="69" t="s">
        <v>2</v>
      </c>
      <c r="B18" s="90" t="s">
        <v>148</v>
      </c>
      <c r="C18" s="525"/>
      <c r="D18" s="91" t="s">
        <v>149</v>
      </c>
      <c r="E18" s="78" t="s">
        <v>2</v>
      </c>
      <c r="F18" s="84">
        <f t="shared" si="0"/>
        <v>7</v>
      </c>
      <c r="G18" s="85"/>
      <c r="H18" s="86"/>
      <c r="I18" s="84">
        <f t="shared" si="1"/>
        <v>7</v>
      </c>
      <c r="J18" s="85"/>
      <c r="K18" s="86"/>
      <c r="L18" s="84">
        <f t="shared" si="2"/>
        <v>7</v>
      </c>
      <c r="M18" s="85"/>
      <c r="N18" s="86"/>
      <c r="O18" s="525"/>
      <c r="P18" s="525"/>
      <c r="Q18" s="525"/>
    </row>
    <row r="19" spans="1:17" x14ac:dyDescent="0.25">
      <c r="A19" s="69" t="s">
        <v>2</v>
      </c>
      <c r="B19" s="90" t="s">
        <v>150</v>
      </c>
      <c r="C19" s="525"/>
      <c r="D19" s="91" t="s">
        <v>151</v>
      </c>
      <c r="E19" s="78" t="s">
        <v>2</v>
      </c>
      <c r="F19" s="84">
        <f t="shared" si="0"/>
        <v>8</v>
      </c>
      <c r="G19" s="85"/>
      <c r="H19" s="86"/>
      <c r="I19" s="84">
        <f t="shared" si="1"/>
        <v>8</v>
      </c>
      <c r="J19" s="85"/>
      <c r="K19" s="86"/>
      <c r="L19" s="84">
        <f t="shared" si="2"/>
        <v>8</v>
      </c>
      <c r="M19" s="85"/>
      <c r="N19" s="86"/>
      <c r="O19" s="525"/>
      <c r="P19" s="525"/>
      <c r="Q19" s="525"/>
    </row>
    <row r="20" spans="1:17" x14ac:dyDescent="0.25">
      <c r="A20" s="69"/>
      <c r="B20" s="90" t="s">
        <v>152</v>
      </c>
      <c r="C20" s="525"/>
      <c r="D20" s="91" t="s">
        <v>153</v>
      </c>
      <c r="E20" s="78" t="s">
        <v>2</v>
      </c>
      <c r="F20" s="84">
        <f t="shared" si="0"/>
        <v>9</v>
      </c>
      <c r="G20" s="85"/>
      <c r="H20" s="86"/>
      <c r="I20" s="84">
        <f t="shared" si="1"/>
        <v>9</v>
      </c>
      <c r="J20" s="85"/>
      <c r="K20" s="86"/>
      <c r="L20" s="84">
        <f t="shared" si="2"/>
        <v>9</v>
      </c>
      <c r="M20" s="85"/>
      <c r="N20" s="86"/>
      <c r="O20" s="525"/>
      <c r="P20" s="525"/>
      <c r="Q20" s="525"/>
    </row>
    <row r="21" spans="1:17" x14ac:dyDescent="0.25">
      <c r="A21" s="69"/>
      <c r="B21" s="90" t="s">
        <v>154</v>
      </c>
      <c r="C21" s="525"/>
      <c r="D21" s="91"/>
      <c r="E21" s="78" t="s">
        <v>2</v>
      </c>
      <c r="F21" s="92">
        <f t="shared" si="0"/>
        <v>10</v>
      </c>
      <c r="G21" s="93"/>
      <c r="H21" s="94"/>
      <c r="I21" s="92">
        <f t="shared" si="1"/>
        <v>10</v>
      </c>
      <c r="J21" s="93"/>
      <c r="K21" s="94"/>
      <c r="L21" s="92">
        <f t="shared" si="2"/>
        <v>10</v>
      </c>
      <c r="M21" s="95"/>
      <c r="N21" s="96"/>
      <c r="O21" s="525"/>
      <c r="P21" s="525"/>
      <c r="Q21" s="525"/>
    </row>
    <row r="22" spans="1:17" x14ac:dyDescent="0.25">
      <c r="A22" s="97"/>
      <c r="B22" s="98"/>
      <c r="C22" s="99"/>
      <c r="D22" s="99"/>
      <c r="E22" s="100"/>
      <c r="F22" s="97"/>
      <c r="G22" s="98"/>
      <c r="H22" s="101"/>
      <c r="I22" s="97"/>
      <c r="J22" s="98"/>
      <c r="K22" s="101"/>
      <c r="L22" s="97"/>
      <c r="M22" s="98"/>
      <c r="N22" s="101"/>
      <c r="O22" s="525"/>
      <c r="P22" s="525"/>
      <c r="Q22" s="525"/>
    </row>
    <row r="23" spans="1:17" x14ac:dyDescent="0.25">
      <c r="A23" s="68"/>
      <c r="B23" s="68"/>
      <c r="C23" s="88"/>
      <c r="D23" s="88"/>
      <c r="E23" s="68"/>
      <c r="F23" s="68"/>
      <c r="G23" s="68"/>
      <c r="H23" s="68"/>
      <c r="I23" s="68"/>
      <c r="J23" s="68"/>
      <c r="K23" s="68"/>
      <c r="L23" s="68"/>
      <c r="M23" s="68"/>
      <c r="N23" s="68"/>
      <c r="O23" s="60"/>
      <c r="P23" s="882" t="s">
        <v>197</v>
      </c>
      <c r="Q23" s="882"/>
    </row>
    <row r="24" spans="1:17" x14ac:dyDescent="0.25">
      <c r="A24" s="64"/>
      <c r="B24" s="65"/>
      <c r="C24" s="65"/>
      <c r="D24" s="65"/>
      <c r="E24" s="66"/>
      <c r="F24" s="879" t="s">
        <v>159</v>
      </c>
      <c r="G24" s="880"/>
      <c r="H24" s="881"/>
      <c r="I24" s="879" t="s">
        <v>160</v>
      </c>
      <c r="J24" s="880"/>
      <c r="K24" s="881"/>
      <c r="L24" s="879" t="s">
        <v>161</v>
      </c>
      <c r="M24" s="880"/>
      <c r="N24" s="881"/>
      <c r="O24" s="879" t="s">
        <v>162</v>
      </c>
      <c r="P24" s="880"/>
      <c r="Q24" s="881"/>
    </row>
    <row r="25" spans="1:17" x14ac:dyDescent="0.25">
      <c r="A25" s="67"/>
      <c r="B25" s="68"/>
      <c r="C25" s="68"/>
      <c r="D25" s="68"/>
      <c r="E25" s="69"/>
      <c r="F25" s="70"/>
      <c r="G25" s="71"/>
      <c r="H25" s="72"/>
      <c r="I25" s="70"/>
      <c r="J25" s="71"/>
      <c r="K25" s="72"/>
      <c r="L25" s="70"/>
      <c r="M25" s="71"/>
      <c r="N25" s="72"/>
      <c r="O25" s="70"/>
      <c r="P25" s="71"/>
      <c r="Q25" s="72"/>
    </row>
    <row r="26" spans="1:17" x14ac:dyDescent="0.25">
      <c r="A26" s="67"/>
      <c r="B26" s="68"/>
      <c r="C26" s="68"/>
      <c r="D26" s="68"/>
      <c r="E26" s="69"/>
      <c r="F26" s="73" t="s">
        <v>0</v>
      </c>
      <c r="G26" s="74"/>
      <c r="H26" s="75"/>
      <c r="I26" s="73" t="s">
        <v>0</v>
      </c>
      <c r="J26" s="74"/>
      <c r="K26" s="75"/>
      <c r="L26" s="73" t="s">
        <v>0</v>
      </c>
      <c r="M26" s="74"/>
      <c r="N26" s="75"/>
      <c r="O26" s="73" t="s">
        <v>0</v>
      </c>
      <c r="P26" s="74"/>
      <c r="Q26" s="75"/>
    </row>
    <row r="27" spans="1:17" x14ac:dyDescent="0.25">
      <c r="A27" s="67"/>
      <c r="B27" s="76" t="s">
        <v>144</v>
      </c>
      <c r="C27" s="77"/>
      <c r="D27" s="77"/>
      <c r="E27" s="78"/>
      <c r="F27" s="79"/>
      <c r="G27" s="80"/>
      <c r="H27" s="81"/>
      <c r="I27" s="79"/>
      <c r="J27" s="80"/>
      <c r="K27" s="81"/>
      <c r="L27" s="79"/>
      <c r="M27" s="80"/>
      <c r="N27" s="81"/>
      <c r="O27" s="79"/>
      <c r="P27" s="80"/>
      <c r="Q27" s="81"/>
    </row>
    <row r="28" spans="1:17" x14ac:dyDescent="0.25">
      <c r="A28" s="69" t="s">
        <v>2</v>
      </c>
      <c r="B28" s="82"/>
      <c r="C28" s="83" t="s">
        <v>145</v>
      </c>
      <c r="D28" s="83"/>
      <c r="E28" s="69" t="s">
        <v>95</v>
      </c>
      <c r="F28" s="84">
        <f>1</f>
        <v>1</v>
      </c>
      <c r="G28" s="85"/>
      <c r="H28" s="86"/>
      <c r="I28" s="84">
        <f>1</f>
        <v>1</v>
      </c>
      <c r="J28" s="85"/>
      <c r="K28" s="86"/>
      <c r="L28" s="84">
        <f>1</f>
        <v>1</v>
      </c>
      <c r="M28" s="85"/>
      <c r="N28" s="86"/>
      <c r="O28" s="84">
        <f>1</f>
        <v>1</v>
      </c>
      <c r="P28" s="85"/>
      <c r="Q28" s="86"/>
    </row>
    <row r="29" spans="1:17" x14ac:dyDescent="0.25">
      <c r="A29" s="69"/>
      <c r="B29" s="82"/>
      <c r="C29" s="87" t="s">
        <v>164</v>
      </c>
      <c r="D29" s="83"/>
      <c r="E29" s="69"/>
      <c r="F29" s="84">
        <v>11</v>
      </c>
      <c r="G29" s="85"/>
      <c r="H29" s="86"/>
      <c r="I29" s="84">
        <v>11</v>
      </c>
      <c r="J29" s="85"/>
      <c r="K29" s="86"/>
      <c r="L29" s="84">
        <v>11</v>
      </c>
      <c r="M29" s="85"/>
      <c r="N29" s="86"/>
      <c r="O29" s="84">
        <v>11</v>
      </c>
      <c r="P29" s="85"/>
      <c r="Q29" s="86"/>
    </row>
    <row r="30" spans="1:17" x14ac:dyDescent="0.25">
      <c r="A30" s="69" t="s">
        <v>2</v>
      </c>
      <c r="B30" s="82"/>
      <c r="C30" s="88" t="s">
        <v>375</v>
      </c>
      <c r="D30" s="88"/>
      <c r="E30" s="69" t="s">
        <v>97</v>
      </c>
      <c r="F30" s="84">
        <f>F28+1</f>
        <v>2</v>
      </c>
      <c r="G30" s="85"/>
      <c r="H30" s="86"/>
      <c r="I30" s="84">
        <f>I28+1</f>
        <v>2</v>
      </c>
      <c r="J30" s="85"/>
      <c r="K30" s="86"/>
      <c r="L30" s="84">
        <f>L28+1</f>
        <v>2</v>
      </c>
      <c r="M30" s="85"/>
      <c r="N30" s="86"/>
      <c r="O30" s="84">
        <f>O28+1</f>
        <v>2</v>
      </c>
      <c r="P30" s="85"/>
      <c r="Q30" s="86"/>
    </row>
    <row r="31" spans="1:17" x14ac:dyDescent="0.25">
      <c r="A31" s="69"/>
      <c r="B31" s="82"/>
      <c r="C31" s="89" t="s">
        <v>376</v>
      </c>
      <c r="D31" s="88"/>
      <c r="E31" s="69"/>
      <c r="F31" s="84">
        <v>12</v>
      </c>
      <c r="G31" s="85"/>
      <c r="H31" s="86"/>
      <c r="I31" s="84">
        <v>12</v>
      </c>
      <c r="J31" s="85"/>
      <c r="K31" s="86"/>
      <c r="L31" s="84">
        <v>12</v>
      </c>
      <c r="M31" s="85"/>
      <c r="N31" s="86"/>
      <c r="O31" s="84">
        <v>12</v>
      </c>
      <c r="P31" s="85"/>
      <c r="Q31" s="86"/>
    </row>
    <row r="32" spans="1:17" x14ac:dyDescent="0.25">
      <c r="A32" s="69"/>
      <c r="B32" s="82"/>
      <c r="C32" s="89" t="s">
        <v>377</v>
      </c>
      <c r="D32" s="88"/>
      <c r="E32" s="69"/>
      <c r="F32" s="84">
        <v>13</v>
      </c>
      <c r="G32" s="85"/>
      <c r="H32" s="86"/>
      <c r="I32" s="84">
        <v>13</v>
      </c>
      <c r="J32" s="85"/>
      <c r="K32" s="86"/>
      <c r="L32" s="84">
        <v>13</v>
      </c>
      <c r="M32" s="85"/>
      <c r="N32" s="86"/>
      <c r="O32" s="84">
        <v>13</v>
      </c>
      <c r="P32" s="85"/>
      <c r="Q32" s="86"/>
    </row>
    <row r="33" spans="1:17" x14ac:dyDescent="0.25">
      <c r="A33" s="69" t="s">
        <v>2</v>
      </c>
      <c r="B33" s="82"/>
      <c r="C33" s="83" t="s">
        <v>146</v>
      </c>
      <c r="D33" s="83"/>
      <c r="E33" s="69" t="s">
        <v>97</v>
      </c>
      <c r="F33" s="84">
        <f>F30+1</f>
        <v>3</v>
      </c>
      <c r="G33" s="85"/>
      <c r="H33" s="86"/>
      <c r="I33" s="84">
        <f>I30+1</f>
        <v>3</v>
      </c>
      <c r="J33" s="85"/>
      <c r="K33" s="86"/>
      <c r="L33" s="84">
        <f>L30+1</f>
        <v>3</v>
      </c>
      <c r="M33" s="85"/>
      <c r="N33" s="86"/>
      <c r="O33" s="84">
        <f>O30+1</f>
        <v>3</v>
      </c>
      <c r="P33" s="85"/>
      <c r="Q33" s="86"/>
    </row>
    <row r="34" spans="1:17" x14ac:dyDescent="0.25">
      <c r="A34" s="69" t="s">
        <v>2</v>
      </c>
      <c r="B34" s="82"/>
      <c r="C34" s="88" t="s">
        <v>100</v>
      </c>
      <c r="D34" s="88"/>
      <c r="E34" s="69" t="s">
        <v>95</v>
      </c>
      <c r="F34" s="84">
        <f t="shared" ref="F34:F40" si="3">F33+1</f>
        <v>4</v>
      </c>
      <c r="G34" s="85"/>
      <c r="H34" s="86"/>
      <c r="I34" s="84">
        <f t="shared" ref="I34:I40" si="4">I33+1</f>
        <v>4</v>
      </c>
      <c r="J34" s="85"/>
      <c r="K34" s="86"/>
      <c r="L34" s="84">
        <f t="shared" ref="L34:L40" si="5">L33+1</f>
        <v>4</v>
      </c>
      <c r="M34" s="85"/>
      <c r="N34" s="86"/>
      <c r="O34" s="84">
        <f t="shared" ref="O34:O40" si="6">O33+1</f>
        <v>4</v>
      </c>
      <c r="P34" s="85"/>
      <c r="Q34" s="86"/>
    </row>
    <row r="35" spans="1:17" x14ac:dyDescent="0.25">
      <c r="A35" s="69" t="s">
        <v>2</v>
      </c>
      <c r="B35" s="82"/>
      <c r="C35" s="83" t="s">
        <v>101</v>
      </c>
      <c r="D35" s="83"/>
      <c r="E35" s="69" t="s">
        <v>97</v>
      </c>
      <c r="F35" s="84">
        <f t="shared" si="3"/>
        <v>5</v>
      </c>
      <c r="G35" s="85"/>
      <c r="H35" s="86"/>
      <c r="I35" s="84">
        <f t="shared" si="4"/>
        <v>5</v>
      </c>
      <c r="J35" s="85"/>
      <c r="K35" s="86"/>
      <c r="L35" s="84">
        <f t="shared" si="5"/>
        <v>5</v>
      </c>
      <c r="M35" s="85"/>
      <c r="N35" s="86"/>
      <c r="O35" s="84">
        <f t="shared" si="6"/>
        <v>5</v>
      </c>
      <c r="P35" s="85"/>
      <c r="Q35" s="86"/>
    </row>
    <row r="36" spans="1:17" x14ac:dyDescent="0.25">
      <c r="A36" s="69" t="s">
        <v>2</v>
      </c>
      <c r="B36" s="82"/>
      <c r="C36" s="88" t="s">
        <v>147</v>
      </c>
      <c r="D36" s="88"/>
      <c r="E36" s="69" t="s">
        <v>95</v>
      </c>
      <c r="F36" s="84">
        <f t="shared" si="3"/>
        <v>6</v>
      </c>
      <c r="G36" s="85"/>
      <c r="H36" s="86"/>
      <c r="I36" s="84">
        <f t="shared" si="4"/>
        <v>6</v>
      </c>
      <c r="J36" s="85"/>
      <c r="K36" s="86"/>
      <c r="L36" s="84">
        <f t="shared" si="5"/>
        <v>6</v>
      </c>
      <c r="M36" s="85"/>
      <c r="N36" s="86"/>
      <c r="O36" s="84">
        <f t="shared" si="6"/>
        <v>6</v>
      </c>
      <c r="P36" s="85"/>
      <c r="Q36" s="86"/>
    </row>
    <row r="37" spans="1:17" x14ac:dyDescent="0.25">
      <c r="A37" s="69" t="s">
        <v>2</v>
      </c>
      <c r="B37" s="90" t="s">
        <v>148</v>
      </c>
      <c r="C37" s="525"/>
      <c r="D37" s="91" t="s">
        <v>149</v>
      </c>
      <c r="E37" s="78" t="s">
        <v>2</v>
      </c>
      <c r="F37" s="84">
        <f t="shared" si="3"/>
        <v>7</v>
      </c>
      <c r="G37" s="85"/>
      <c r="H37" s="86"/>
      <c r="I37" s="84">
        <f t="shared" si="4"/>
        <v>7</v>
      </c>
      <c r="J37" s="85"/>
      <c r="K37" s="86"/>
      <c r="L37" s="84">
        <f t="shared" si="5"/>
        <v>7</v>
      </c>
      <c r="M37" s="85"/>
      <c r="N37" s="86"/>
      <c r="O37" s="84">
        <f t="shared" si="6"/>
        <v>7</v>
      </c>
      <c r="P37" s="85"/>
      <c r="Q37" s="86"/>
    </row>
    <row r="38" spans="1:17" x14ac:dyDescent="0.25">
      <c r="A38" s="69" t="s">
        <v>2</v>
      </c>
      <c r="B38" s="90" t="s">
        <v>150</v>
      </c>
      <c r="C38" s="525"/>
      <c r="D38" s="91" t="s">
        <v>151</v>
      </c>
      <c r="E38" s="78" t="s">
        <v>2</v>
      </c>
      <c r="F38" s="84">
        <f t="shared" si="3"/>
        <v>8</v>
      </c>
      <c r="G38" s="85"/>
      <c r="H38" s="86"/>
      <c r="I38" s="84">
        <f t="shared" si="4"/>
        <v>8</v>
      </c>
      <c r="J38" s="85"/>
      <c r="K38" s="86"/>
      <c r="L38" s="84">
        <f t="shared" si="5"/>
        <v>8</v>
      </c>
      <c r="M38" s="85"/>
      <c r="N38" s="86"/>
      <c r="O38" s="84">
        <f t="shared" si="6"/>
        <v>8</v>
      </c>
      <c r="P38" s="85"/>
      <c r="Q38" s="86"/>
    </row>
    <row r="39" spans="1:17" x14ac:dyDescent="0.25">
      <c r="A39" s="69"/>
      <c r="B39" s="90" t="s">
        <v>152</v>
      </c>
      <c r="C39" s="525"/>
      <c r="D39" s="91" t="s">
        <v>153</v>
      </c>
      <c r="E39" s="78" t="s">
        <v>2</v>
      </c>
      <c r="F39" s="84">
        <f t="shared" si="3"/>
        <v>9</v>
      </c>
      <c r="G39" s="85"/>
      <c r="H39" s="86"/>
      <c r="I39" s="84">
        <f t="shared" si="4"/>
        <v>9</v>
      </c>
      <c r="J39" s="85"/>
      <c r="K39" s="86"/>
      <c r="L39" s="84">
        <f t="shared" si="5"/>
        <v>9</v>
      </c>
      <c r="M39" s="85"/>
      <c r="N39" s="86"/>
      <c r="O39" s="84">
        <f t="shared" si="6"/>
        <v>9</v>
      </c>
      <c r="P39" s="85"/>
      <c r="Q39" s="86"/>
    </row>
    <row r="40" spans="1:17" x14ac:dyDescent="0.25">
      <c r="A40" s="69"/>
      <c r="B40" s="90" t="s">
        <v>154</v>
      </c>
      <c r="C40" s="525"/>
      <c r="D40" s="91"/>
      <c r="E40" s="78" t="s">
        <v>2</v>
      </c>
      <c r="F40" s="92">
        <f t="shared" si="3"/>
        <v>10</v>
      </c>
      <c r="G40" s="93"/>
      <c r="H40" s="94"/>
      <c r="I40" s="92">
        <f t="shared" si="4"/>
        <v>10</v>
      </c>
      <c r="J40" s="93"/>
      <c r="K40" s="94"/>
      <c r="L40" s="92">
        <f t="shared" si="5"/>
        <v>10</v>
      </c>
      <c r="M40" s="95"/>
      <c r="N40" s="96"/>
      <c r="O40" s="92">
        <f t="shared" si="6"/>
        <v>10</v>
      </c>
      <c r="P40" s="95"/>
      <c r="Q40" s="96"/>
    </row>
    <row r="41" spans="1:17" x14ac:dyDescent="0.25">
      <c r="A41" s="97"/>
      <c r="B41" s="98"/>
      <c r="C41" s="99"/>
      <c r="D41" s="99"/>
      <c r="E41" s="100"/>
      <c r="F41" s="97"/>
      <c r="G41" s="98"/>
      <c r="H41" s="101"/>
      <c r="I41" s="97"/>
      <c r="J41" s="98"/>
      <c r="K41" s="101"/>
      <c r="L41" s="97"/>
      <c r="M41" s="98"/>
      <c r="N41" s="101"/>
      <c r="O41" s="97"/>
      <c r="P41" s="98"/>
      <c r="Q41" s="101"/>
    </row>
    <row r="42" spans="1:17" x14ac:dyDescent="0.25">
      <c r="A42" s="60"/>
      <c r="B42" s="60"/>
      <c r="C42" s="60"/>
      <c r="D42" s="60"/>
      <c r="E42" s="60"/>
      <c r="F42" s="60"/>
      <c r="G42" s="60"/>
      <c r="H42" s="60"/>
      <c r="I42" s="60"/>
      <c r="J42" s="60"/>
      <c r="K42" s="60"/>
      <c r="L42" s="60"/>
      <c r="M42" s="60"/>
      <c r="N42" s="60"/>
      <c r="O42" s="525"/>
      <c r="P42" s="525"/>
      <c r="Q42" s="525"/>
    </row>
    <row r="43" spans="1:17" x14ac:dyDescent="0.25">
      <c r="A43" s="102" t="s">
        <v>155</v>
      </c>
      <c r="B43" s="102"/>
      <c r="C43" s="60"/>
      <c r="D43" s="60"/>
      <c r="E43" s="60"/>
      <c r="F43" s="60"/>
      <c r="G43" s="61"/>
      <c r="H43" s="60"/>
      <c r="I43" s="60"/>
      <c r="J43" s="60"/>
      <c r="K43" s="60"/>
      <c r="L43" s="60"/>
      <c r="M43" s="60"/>
      <c r="N43" s="60"/>
      <c r="O43" s="525"/>
      <c r="P43" s="525"/>
      <c r="Q43" s="525"/>
    </row>
    <row r="44" spans="1:17" x14ac:dyDescent="0.25">
      <c r="A44" s="525"/>
      <c r="B44" s="525"/>
      <c r="C44" s="525"/>
      <c r="D44" s="525"/>
      <c r="E44" s="525"/>
      <c r="F44" s="525"/>
      <c r="G44" s="525"/>
      <c r="H44" s="525"/>
      <c r="I44" s="525"/>
      <c r="J44" s="525"/>
      <c r="K44" s="525"/>
      <c r="L44" s="525"/>
      <c r="M44" s="525"/>
      <c r="N44" s="525"/>
      <c r="O44" s="525"/>
      <c r="P44" s="525"/>
      <c r="Q44" s="525"/>
    </row>
    <row r="45" spans="1:17" x14ac:dyDescent="0.25">
      <c r="A45" s="525"/>
      <c r="B45" s="525"/>
      <c r="C45" s="525"/>
      <c r="D45" s="525"/>
      <c r="E45" s="525"/>
      <c r="F45" s="525"/>
      <c r="G45" s="525"/>
      <c r="H45" s="525"/>
      <c r="I45" s="525"/>
      <c r="J45" s="525"/>
      <c r="K45" s="525"/>
      <c r="L45" s="525"/>
      <c r="M45" s="525"/>
      <c r="N45" s="525"/>
      <c r="O45" s="525"/>
      <c r="P45" s="525"/>
      <c r="Q45" s="525"/>
    </row>
  </sheetData>
  <mergeCells count="11">
    <mergeCell ref="L1:N1"/>
    <mergeCell ref="O24:Q24"/>
    <mergeCell ref="F5:H5"/>
    <mergeCell ref="I5:K5"/>
    <mergeCell ref="L5:N5"/>
    <mergeCell ref="F24:H24"/>
    <mergeCell ref="I24:K24"/>
    <mergeCell ref="L24:N24"/>
    <mergeCell ref="M4:N4"/>
    <mergeCell ref="P23:Q23"/>
    <mergeCell ref="A3:N3"/>
  </mergeCells>
  <pageMargins left="0.70866141732283472" right="0.70866141732283472" top="0.74803149606299213" bottom="0.74803149606299213" header="0.31496062992125984" footer="0.31496062992125984"/>
  <pageSetup paperSize="9" scale="71" orientation="landscape" verticalDpi="597" r:id="rId1"/>
  <headerFooter>
    <oddHeader>&amp;C&amp;G</oddHead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0"/>
  <sheetViews>
    <sheetView view="pageBreakPreview" topLeftCell="C1" zoomScaleNormal="100" zoomScaleSheetLayoutView="100" workbookViewId="0">
      <selection activeCell="R3" sqref="R3"/>
    </sheetView>
  </sheetViews>
  <sheetFormatPr defaultRowHeight="14.25" x14ac:dyDescent="0.2"/>
  <cols>
    <col min="1" max="1" width="6" style="14" customWidth="1"/>
    <col min="2" max="2" width="44.85546875" style="14" customWidth="1"/>
    <col min="3" max="16384" width="9.140625" style="14"/>
  </cols>
  <sheetData>
    <row r="1" spans="1:18" ht="15" x14ac:dyDescent="0.25">
      <c r="A1" s="60"/>
      <c r="B1" s="60"/>
      <c r="C1" s="61"/>
      <c r="D1" s="61"/>
      <c r="E1" s="61"/>
      <c r="F1" s="61"/>
      <c r="G1" s="61"/>
      <c r="H1" s="61"/>
      <c r="I1" s="61"/>
      <c r="J1" s="61"/>
      <c r="K1" s="61"/>
      <c r="L1" s="61"/>
      <c r="M1" s="61"/>
      <c r="N1" s="61"/>
      <c r="O1" s="61"/>
      <c r="P1" s="857" t="s">
        <v>687</v>
      </c>
      <c r="Q1" s="857"/>
      <c r="R1" s="857"/>
    </row>
    <row r="2" spans="1:18" ht="15" x14ac:dyDescent="0.25">
      <c r="A2" s="63" t="s">
        <v>83</v>
      </c>
      <c r="B2" s="63"/>
      <c r="C2" s="61"/>
      <c r="D2" s="61"/>
      <c r="E2" s="61"/>
      <c r="F2" s="61"/>
      <c r="G2" s="61"/>
      <c r="H2" s="61"/>
      <c r="I2" s="61"/>
      <c r="J2" s="61"/>
      <c r="K2" s="61"/>
      <c r="L2" s="61"/>
      <c r="M2" s="61"/>
      <c r="N2" s="61"/>
      <c r="O2" s="61"/>
      <c r="P2" s="576"/>
      <c r="Q2" s="577"/>
      <c r="R2" s="278" t="s">
        <v>701</v>
      </c>
    </row>
    <row r="3" spans="1:18" ht="15" x14ac:dyDescent="0.25">
      <c r="A3" s="63"/>
      <c r="B3" s="63"/>
      <c r="C3" s="61"/>
      <c r="D3" s="61"/>
      <c r="E3" s="61"/>
      <c r="F3" s="61"/>
      <c r="G3" s="61"/>
      <c r="H3" s="61"/>
      <c r="I3" s="61"/>
      <c r="J3" s="61"/>
      <c r="K3" s="61"/>
      <c r="L3" s="61"/>
      <c r="M3" s="61"/>
      <c r="N3" s="61"/>
      <c r="O3" s="61"/>
      <c r="P3" s="525"/>
      <c r="Q3" s="61"/>
      <c r="R3" s="278"/>
    </row>
    <row r="4" spans="1:18" ht="15" x14ac:dyDescent="0.25">
      <c r="A4" s="63" t="s">
        <v>130</v>
      </c>
      <c r="B4" s="63"/>
      <c r="C4" s="61"/>
      <c r="D4" s="61"/>
      <c r="E4" s="61"/>
      <c r="F4" s="61"/>
      <c r="G4" s="61"/>
      <c r="H4" s="61"/>
      <c r="I4" s="61"/>
      <c r="J4" s="61"/>
      <c r="K4" s="61"/>
      <c r="L4" s="61"/>
      <c r="M4" s="61"/>
      <c r="N4" s="61"/>
      <c r="O4" s="61"/>
      <c r="P4" s="525"/>
      <c r="Q4" s="61"/>
      <c r="R4" s="278"/>
    </row>
    <row r="5" spans="1:18" s="105" customFormat="1" ht="41.25" customHeight="1" x14ac:dyDescent="0.2">
      <c r="A5" s="887" t="s">
        <v>688</v>
      </c>
      <c r="B5" s="888"/>
      <c r="C5" s="888"/>
      <c r="D5" s="888"/>
      <c r="E5" s="888"/>
      <c r="F5" s="888"/>
      <c r="G5" s="888"/>
      <c r="H5" s="888"/>
      <c r="I5" s="888"/>
      <c r="J5" s="888"/>
      <c r="K5" s="888"/>
      <c r="L5" s="888"/>
      <c r="M5" s="888"/>
      <c r="N5" s="888"/>
      <c r="O5" s="888"/>
      <c r="P5" s="888"/>
      <c r="Q5" s="888"/>
      <c r="R5" s="888"/>
    </row>
    <row r="6" spans="1:18" x14ac:dyDescent="0.2">
      <c r="A6" s="885"/>
      <c r="B6" s="885"/>
      <c r="C6" s="885"/>
      <c r="D6" s="885"/>
      <c r="E6" s="885"/>
      <c r="F6" s="885"/>
      <c r="G6" s="885"/>
      <c r="H6" s="885"/>
      <c r="I6" s="885"/>
      <c r="J6" s="885"/>
      <c r="K6" s="885"/>
      <c r="L6" s="885"/>
      <c r="M6" s="885"/>
      <c r="N6" s="885"/>
      <c r="O6" s="885"/>
      <c r="P6" s="885"/>
      <c r="Q6" s="885"/>
      <c r="R6" s="885"/>
    </row>
    <row r="7" spans="1:18" x14ac:dyDescent="0.2">
      <c r="A7" s="60"/>
      <c r="B7" s="60"/>
      <c r="C7" s="60"/>
      <c r="D7" s="60"/>
      <c r="E7" s="60"/>
      <c r="F7" s="60"/>
      <c r="G7" s="60"/>
      <c r="H7" s="60"/>
      <c r="I7" s="60"/>
      <c r="J7" s="60"/>
      <c r="K7" s="60"/>
      <c r="L7" s="60"/>
      <c r="M7" s="60"/>
      <c r="N7" s="60"/>
      <c r="O7" s="60"/>
      <c r="P7" s="60"/>
      <c r="Q7" s="882" t="s">
        <v>689</v>
      </c>
      <c r="R7" s="882"/>
    </row>
    <row r="8" spans="1:18" x14ac:dyDescent="0.2">
      <c r="A8" s="64"/>
      <c r="B8" s="65"/>
      <c r="C8" s="66"/>
      <c r="D8" s="578" t="s">
        <v>85</v>
      </c>
      <c r="E8" s="579"/>
      <c r="F8" s="579"/>
      <c r="G8" s="579"/>
      <c r="H8" s="579"/>
      <c r="I8" s="580"/>
      <c r="J8" s="581" t="s">
        <v>86</v>
      </c>
      <c r="K8" s="582"/>
      <c r="L8" s="583"/>
      <c r="M8" s="583"/>
      <c r="N8" s="584"/>
      <c r="O8" s="584"/>
      <c r="P8" s="585" t="s">
        <v>87</v>
      </c>
      <c r="Q8" s="583"/>
      <c r="R8" s="586"/>
    </row>
    <row r="9" spans="1:18" x14ac:dyDescent="0.2">
      <c r="A9" s="67"/>
      <c r="B9" s="68"/>
      <c r="C9" s="69"/>
      <c r="D9" s="587" t="s">
        <v>88</v>
      </c>
      <c r="E9" s="588"/>
      <c r="F9" s="589"/>
      <c r="G9" s="590" t="s">
        <v>89</v>
      </c>
      <c r="H9" s="588"/>
      <c r="I9" s="591"/>
      <c r="J9" s="590" t="s">
        <v>90</v>
      </c>
      <c r="K9" s="590"/>
      <c r="L9" s="592"/>
      <c r="M9" s="590" t="s">
        <v>91</v>
      </c>
      <c r="N9" s="588"/>
      <c r="O9" s="591"/>
      <c r="P9" s="593" t="s">
        <v>44</v>
      </c>
      <c r="Q9" s="593"/>
      <c r="R9" s="594"/>
    </row>
    <row r="10" spans="1:18" x14ac:dyDescent="0.2">
      <c r="A10" s="67"/>
      <c r="B10" s="68"/>
      <c r="C10" s="69"/>
      <c r="D10" s="595" t="s">
        <v>92</v>
      </c>
      <c r="E10" s="74"/>
      <c r="F10" s="596"/>
      <c r="G10" s="597" t="s">
        <v>93</v>
      </c>
      <c r="H10" s="74"/>
      <c r="I10" s="75"/>
      <c r="J10" s="597">
        <v>3</v>
      </c>
      <c r="K10" s="597"/>
      <c r="L10" s="596"/>
      <c r="M10" s="598">
        <v>4</v>
      </c>
      <c r="N10" s="74"/>
      <c r="O10" s="75"/>
      <c r="P10" s="74" t="s">
        <v>94</v>
      </c>
      <c r="Q10" s="74"/>
      <c r="R10" s="75"/>
    </row>
    <row r="11" spans="1:18" x14ac:dyDescent="0.2">
      <c r="A11" s="67"/>
      <c r="B11" s="77"/>
      <c r="C11" s="78"/>
      <c r="D11" s="79"/>
      <c r="E11" s="80"/>
      <c r="F11" s="599"/>
      <c r="G11" s="80"/>
      <c r="H11" s="80"/>
      <c r="I11" s="81"/>
      <c r="J11" s="79"/>
      <c r="K11" s="80"/>
      <c r="L11" s="599"/>
      <c r="M11" s="600"/>
      <c r="N11" s="80"/>
      <c r="O11" s="81"/>
      <c r="P11" s="79"/>
      <c r="Q11" s="80"/>
      <c r="R11" s="81"/>
    </row>
    <row r="12" spans="1:18" x14ac:dyDescent="0.2">
      <c r="A12" s="69" t="s">
        <v>2</v>
      </c>
      <c r="B12" s="83" t="s">
        <v>145</v>
      </c>
      <c r="C12" s="69" t="s">
        <v>95</v>
      </c>
      <c r="D12" s="92">
        <f>1</f>
        <v>1</v>
      </c>
      <c r="E12" s="93"/>
      <c r="F12" s="601"/>
      <c r="G12" s="93">
        <f>11</f>
        <v>11</v>
      </c>
      <c r="H12" s="93"/>
      <c r="I12" s="94"/>
      <c r="J12" s="92">
        <f>21</f>
        <v>21</v>
      </c>
      <c r="K12" s="93"/>
      <c r="L12" s="601"/>
      <c r="M12" s="602">
        <f>31</f>
        <v>31</v>
      </c>
      <c r="N12" s="95"/>
      <c r="O12" s="96"/>
      <c r="P12" s="92">
        <f>41</f>
        <v>41</v>
      </c>
      <c r="Q12" s="95"/>
      <c r="R12" s="96"/>
    </row>
    <row r="13" spans="1:18" x14ac:dyDescent="0.2">
      <c r="A13" s="69" t="s">
        <v>2</v>
      </c>
      <c r="B13" s="88" t="s">
        <v>98</v>
      </c>
      <c r="C13" s="69" t="s">
        <v>97</v>
      </c>
      <c r="D13" s="92">
        <f>D12+1</f>
        <v>2</v>
      </c>
      <c r="E13" s="93"/>
      <c r="F13" s="601"/>
      <c r="G13" s="93">
        <f>G12+1</f>
        <v>12</v>
      </c>
      <c r="H13" s="93"/>
      <c r="I13" s="94"/>
      <c r="J13" s="92">
        <f>J12+1</f>
        <v>22</v>
      </c>
      <c r="K13" s="93"/>
      <c r="L13" s="601"/>
      <c r="M13" s="602">
        <f>M12+1</f>
        <v>32</v>
      </c>
      <c r="N13" s="95"/>
      <c r="O13" s="96"/>
      <c r="P13" s="92">
        <f>P12+1</f>
        <v>42</v>
      </c>
      <c r="Q13" s="95"/>
      <c r="R13" s="96"/>
    </row>
    <row r="14" spans="1:18" x14ac:dyDescent="0.2">
      <c r="A14" s="69"/>
      <c r="B14" s="89" t="s">
        <v>163</v>
      </c>
      <c r="C14" s="69"/>
      <c r="D14" s="92">
        <v>8</v>
      </c>
      <c r="E14" s="93"/>
      <c r="F14" s="601"/>
      <c r="G14" s="603"/>
      <c r="H14" s="604"/>
      <c r="I14" s="605"/>
      <c r="J14" s="606"/>
      <c r="K14" s="604"/>
      <c r="L14" s="607"/>
      <c r="M14" s="603"/>
      <c r="N14" s="608"/>
      <c r="O14" s="609"/>
      <c r="P14" s="606"/>
      <c r="Q14" s="608"/>
      <c r="R14" s="609"/>
    </row>
    <row r="15" spans="1:18" x14ac:dyDescent="0.2">
      <c r="A15" s="69"/>
      <c r="B15" s="89" t="s">
        <v>173</v>
      </c>
      <c r="C15" s="69"/>
      <c r="D15" s="92">
        <v>9</v>
      </c>
      <c r="E15" s="93"/>
      <c r="F15" s="601"/>
      <c r="G15" s="610"/>
      <c r="H15" s="611"/>
      <c r="I15" s="612"/>
      <c r="J15" s="613"/>
      <c r="K15" s="611"/>
      <c r="L15" s="614"/>
      <c r="M15" s="610"/>
      <c r="N15" s="615"/>
      <c r="O15" s="616"/>
      <c r="P15" s="613"/>
      <c r="Q15" s="615"/>
      <c r="R15" s="616"/>
    </row>
    <row r="16" spans="1:18" x14ac:dyDescent="0.2">
      <c r="A16" s="69" t="s">
        <v>2</v>
      </c>
      <c r="B16" s="83" t="s">
        <v>166</v>
      </c>
      <c r="C16" s="69" t="s">
        <v>2</v>
      </c>
      <c r="D16" s="613"/>
      <c r="E16" s="611"/>
      <c r="F16" s="614"/>
      <c r="G16" s="611"/>
      <c r="H16" s="611"/>
      <c r="I16" s="612"/>
      <c r="J16" s="613"/>
      <c r="K16" s="611"/>
      <c r="L16" s="614"/>
      <c r="M16" s="610"/>
      <c r="N16" s="615"/>
      <c r="O16" s="616"/>
      <c r="P16" s="613"/>
      <c r="Q16" s="615"/>
      <c r="R16" s="616"/>
    </row>
    <row r="17" spans="1:18" x14ac:dyDescent="0.2">
      <c r="A17" s="69" t="s">
        <v>2</v>
      </c>
      <c r="B17" s="83" t="s">
        <v>167</v>
      </c>
      <c r="C17" s="69" t="s">
        <v>97</v>
      </c>
      <c r="D17" s="92">
        <f>D13+1</f>
        <v>3</v>
      </c>
      <c r="E17" s="93"/>
      <c r="F17" s="601"/>
      <c r="G17" s="93">
        <f>G13+1</f>
        <v>13</v>
      </c>
      <c r="H17" s="93"/>
      <c r="I17" s="94"/>
      <c r="J17" s="92">
        <f>J13+1</f>
        <v>23</v>
      </c>
      <c r="K17" s="93"/>
      <c r="L17" s="601"/>
      <c r="M17" s="602">
        <f>M13+1</f>
        <v>33</v>
      </c>
      <c r="N17" s="95"/>
      <c r="O17" s="96"/>
      <c r="P17" s="92">
        <f>P13+1</f>
        <v>43</v>
      </c>
      <c r="Q17" s="95"/>
      <c r="R17" s="96"/>
    </row>
    <row r="18" spans="1:18" x14ac:dyDescent="0.2">
      <c r="A18" s="69" t="s">
        <v>2</v>
      </c>
      <c r="B18" s="88" t="s">
        <v>100</v>
      </c>
      <c r="C18" s="69" t="s">
        <v>95</v>
      </c>
      <c r="D18" s="92">
        <f>D17+1</f>
        <v>4</v>
      </c>
      <c r="E18" s="93"/>
      <c r="F18" s="601"/>
      <c r="G18" s="93">
        <f>G17+1</f>
        <v>14</v>
      </c>
      <c r="H18" s="93"/>
      <c r="I18" s="94"/>
      <c r="J18" s="92">
        <f>J17+1</f>
        <v>24</v>
      </c>
      <c r="K18" s="93"/>
      <c r="L18" s="601"/>
      <c r="M18" s="602">
        <f>M17+1</f>
        <v>34</v>
      </c>
      <c r="N18" s="95"/>
      <c r="O18" s="96"/>
      <c r="P18" s="92">
        <f>P17+1</f>
        <v>44</v>
      </c>
      <c r="Q18" s="95"/>
      <c r="R18" s="96"/>
    </row>
    <row r="19" spans="1:18" x14ac:dyDescent="0.2">
      <c r="A19" s="69" t="s">
        <v>2</v>
      </c>
      <c r="B19" s="83" t="s">
        <v>101</v>
      </c>
      <c r="C19" s="69" t="s">
        <v>97</v>
      </c>
      <c r="D19" s="92">
        <f>D18+1</f>
        <v>5</v>
      </c>
      <c r="E19" s="93"/>
      <c r="F19" s="601"/>
      <c r="G19" s="93">
        <f>G18+1</f>
        <v>15</v>
      </c>
      <c r="H19" s="93"/>
      <c r="I19" s="94"/>
      <c r="J19" s="92">
        <f>J18+1</f>
        <v>25</v>
      </c>
      <c r="K19" s="93"/>
      <c r="L19" s="601"/>
      <c r="M19" s="602">
        <f>M18+1</f>
        <v>35</v>
      </c>
      <c r="N19" s="95"/>
      <c r="O19" s="96"/>
      <c r="P19" s="92">
        <f>P18+1</f>
        <v>45</v>
      </c>
      <c r="Q19" s="95"/>
      <c r="R19" s="96"/>
    </row>
    <row r="20" spans="1:18" x14ac:dyDescent="0.2">
      <c r="A20" s="69" t="s">
        <v>2</v>
      </c>
      <c r="B20" s="88" t="s">
        <v>168</v>
      </c>
      <c r="C20" s="69" t="s">
        <v>2</v>
      </c>
      <c r="D20" s="613"/>
      <c r="E20" s="611"/>
      <c r="F20" s="614"/>
      <c r="G20" s="611"/>
      <c r="H20" s="611"/>
      <c r="I20" s="612"/>
      <c r="J20" s="613"/>
      <c r="K20" s="611"/>
      <c r="L20" s="614"/>
      <c r="M20" s="610"/>
      <c r="N20" s="615"/>
      <c r="O20" s="616"/>
      <c r="P20" s="613"/>
      <c r="Q20" s="615"/>
      <c r="R20" s="616"/>
    </row>
    <row r="21" spans="1:18" x14ac:dyDescent="0.2">
      <c r="A21" s="69" t="s">
        <v>2</v>
      </c>
      <c r="B21" s="88" t="s">
        <v>169</v>
      </c>
      <c r="C21" s="69" t="s">
        <v>95</v>
      </c>
      <c r="D21" s="92">
        <f>D19+1</f>
        <v>6</v>
      </c>
      <c r="E21" s="93"/>
      <c r="F21" s="601"/>
      <c r="G21" s="611"/>
      <c r="H21" s="611"/>
      <c r="I21" s="612"/>
      <c r="J21" s="92">
        <f>J19+1</f>
        <v>26</v>
      </c>
      <c r="K21" s="93"/>
      <c r="L21" s="601"/>
      <c r="M21" s="610"/>
      <c r="N21" s="615"/>
      <c r="O21" s="616"/>
      <c r="P21" s="92">
        <f>P19+1</f>
        <v>46</v>
      </c>
      <c r="Q21" s="95"/>
      <c r="R21" s="96"/>
    </row>
    <row r="22" spans="1:18" x14ac:dyDescent="0.2">
      <c r="A22" s="69" t="s">
        <v>170</v>
      </c>
      <c r="B22" s="90" t="s">
        <v>171</v>
      </c>
      <c r="C22" s="69" t="s">
        <v>2</v>
      </c>
      <c r="D22" s="92">
        <f>D21+1</f>
        <v>7</v>
      </c>
      <c r="E22" s="93"/>
      <c r="F22" s="601"/>
      <c r="G22" s="93">
        <v>17</v>
      </c>
      <c r="H22" s="93"/>
      <c r="I22" s="94"/>
      <c r="J22" s="92">
        <v>27</v>
      </c>
      <c r="K22" s="93"/>
      <c r="L22" s="601"/>
      <c r="M22" s="602">
        <v>37</v>
      </c>
      <c r="N22" s="95"/>
      <c r="O22" s="96"/>
      <c r="P22" s="92">
        <f>P21+1</f>
        <v>47</v>
      </c>
      <c r="Q22" s="95"/>
      <c r="R22" s="96"/>
    </row>
    <row r="23" spans="1:18" x14ac:dyDescent="0.2">
      <c r="A23" s="97"/>
      <c r="B23" s="99"/>
      <c r="C23" s="100" t="s">
        <v>2</v>
      </c>
      <c r="D23" s="97"/>
      <c r="E23" s="98"/>
      <c r="F23" s="617"/>
      <c r="G23" s="98"/>
      <c r="H23" s="98"/>
      <c r="I23" s="101"/>
      <c r="J23" s="97"/>
      <c r="K23" s="98"/>
      <c r="L23" s="617"/>
      <c r="M23" s="618"/>
      <c r="N23" s="98"/>
      <c r="O23" s="101"/>
      <c r="P23" s="97"/>
      <c r="Q23" s="98"/>
      <c r="R23" s="101"/>
    </row>
    <row r="24" spans="1:18" x14ac:dyDescent="0.2">
      <c r="A24" s="60"/>
      <c r="B24" s="60"/>
      <c r="C24" s="60" t="s">
        <v>2</v>
      </c>
      <c r="D24" s="60"/>
      <c r="E24" s="60"/>
      <c r="F24" s="60"/>
      <c r="G24" s="60"/>
      <c r="H24" s="60"/>
      <c r="I24" s="60"/>
      <c r="J24" s="60"/>
      <c r="K24" s="60"/>
      <c r="L24" s="60"/>
      <c r="M24" s="60"/>
      <c r="N24" s="60"/>
      <c r="O24" s="60"/>
      <c r="P24" s="60"/>
      <c r="Q24" s="60"/>
      <c r="R24" s="60"/>
    </row>
    <row r="25" spans="1:18" x14ac:dyDescent="0.2">
      <c r="A25" s="102" t="s">
        <v>172</v>
      </c>
      <c r="B25" s="60"/>
      <c r="C25" s="60"/>
      <c r="D25" s="60"/>
      <c r="E25" s="61"/>
      <c r="F25" s="60"/>
      <c r="G25" s="60"/>
      <c r="H25" s="60"/>
      <c r="I25" s="60"/>
      <c r="J25" s="60"/>
      <c r="K25" s="60"/>
      <c r="L25" s="60"/>
      <c r="M25" s="60"/>
      <c r="N25" s="60"/>
      <c r="O25" s="60"/>
      <c r="P25" s="60"/>
      <c r="Q25" s="60"/>
      <c r="R25" s="60"/>
    </row>
    <row r="26" spans="1:18" x14ac:dyDescent="0.2">
      <c r="A26" s="60"/>
      <c r="B26" s="60"/>
      <c r="C26" s="60"/>
      <c r="D26" s="60"/>
      <c r="E26" s="60"/>
      <c r="F26" s="60"/>
      <c r="G26" s="60"/>
      <c r="H26" s="60"/>
      <c r="I26" s="60"/>
      <c r="J26" s="60"/>
      <c r="K26" s="60"/>
      <c r="L26" s="60"/>
      <c r="M26" s="60"/>
      <c r="N26" s="60"/>
      <c r="O26" s="60"/>
      <c r="P26" s="60"/>
      <c r="Q26" s="60"/>
      <c r="R26" s="60"/>
    </row>
    <row r="27" spans="1:18" ht="15" x14ac:dyDescent="0.25">
      <c r="A27" s="63" t="s">
        <v>131</v>
      </c>
      <c r="B27" s="63"/>
      <c r="C27" s="61"/>
      <c r="D27" s="61"/>
      <c r="E27" s="61"/>
      <c r="F27" s="61"/>
      <c r="G27" s="61"/>
      <c r="H27" s="61"/>
      <c r="I27" s="61"/>
      <c r="J27" s="61"/>
      <c r="K27" s="61"/>
      <c r="L27" s="61"/>
      <c r="M27" s="61"/>
      <c r="N27" s="61"/>
      <c r="O27" s="61"/>
      <c r="P27" s="525"/>
      <c r="Q27" s="61"/>
      <c r="R27" s="278"/>
    </row>
    <row r="28" spans="1:18" ht="15.75" x14ac:dyDescent="0.25">
      <c r="A28" s="886" t="s">
        <v>165</v>
      </c>
      <c r="B28" s="886"/>
      <c r="C28" s="886"/>
      <c r="D28" s="886"/>
      <c r="E28" s="886"/>
      <c r="F28" s="886"/>
      <c r="G28" s="886"/>
      <c r="H28" s="886"/>
      <c r="I28" s="886"/>
      <c r="J28" s="886"/>
      <c r="K28" s="886"/>
      <c r="L28" s="886"/>
      <c r="M28" s="886"/>
      <c r="N28" s="886"/>
      <c r="O28" s="886"/>
      <c r="P28" s="886"/>
      <c r="Q28" s="886"/>
      <c r="R28" s="886"/>
    </row>
    <row r="29" spans="1:18" ht="15.75" x14ac:dyDescent="0.25">
      <c r="A29" s="886" t="s">
        <v>129</v>
      </c>
      <c r="B29" s="886"/>
      <c r="C29" s="886"/>
      <c r="D29" s="886"/>
      <c r="E29" s="886"/>
      <c r="F29" s="886"/>
      <c r="G29" s="886"/>
      <c r="H29" s="886"/>
      <c r="I29" s="886"/>
      <c r="J29" s="886"/>
      <c r="K29" s="886"/>
      <c r="L29" s="886"/>
      <c r="M29" s="886"/>
      <c r="N29" s="886"/>
      <c r="O29" s="886"/>
      <c r="P29" s="886"/>
      <c r="Q29" s="886"/>
      <c r="R29" s="886"/>
    </row>
    <row r="30" spans="1:18" x14ac:dyDescent="0.2">
      <c r="A30" s="60"/>
      <c r="B30" s="60"/>
      <c r="C30" s="60"/>
      <c r="D30" s="60"/>
      <c r="E30" s="60"/>
      <c r="F30" s="60"/>
      <c r="G30" s="60"/>
      <c r="H30" s="60"/>
      <c r="I30" s="60"/>
      <c r="J30" s="60"/>
      <c r="K30" s="60"/>
      <c r="L30" s="60"/>
      <c r="M30" s="60"/>
      <c r="N30" s="60"/>
      <c r="O30" s="60"/>
      <c r="P30" s="60"/>
      <c r="Q30" s="882" t="s">
        <v>197</v>
      </c>
      <c r="R30" s="882"/>
    </row>
    <row r="31" spans="1:18" x14ac:dyDescent="0.2">
      <c r="A31" s="64"/>
      <c r="B31" s="65"/>
      <c r="C31" s="66"/>
      <c r="D31" s="578" t="s">
        <v>85</v>
      </c>
      <c r="E31" s="579"/>
      <c r="F31" s="579"/>
      <c r="G31" s="579"/>
      <c r="H31" s="579"/>
      <c r="I31" s="580"/>
      <c r="J31" s="581" t="s">
        <v>86</v>
      </c>
      <c r="K31" s="582"/>
      <c r="L31" s="583"/>
      <c r="M31" s="583"/>
      <c r="N31" s="584"/>
      <c r="O31" s="584"/>
      <c r="P31" s="585" t="s">
        <v>87</v>
      </c>
      <c r="Q31" s="583"/>
      <c r="R31" s="586"/>
    </row>
    <row r="32" spans="1:18" x14ac:dyDescent="0.2">
      <c r="A32" s="67"/>
      <c r="B32" s="68"/>
      <c r="C32" s="69"/>
      <c r="D32" s="587" t="s">
        <v>88</v>
      </c>
      <c r="E32" s="588"/>
      <c r="F32" s="589"/>
      <c r="G32" s="590" t="s">
        <v>89</v>
      </c>
      <c r="H32" s="588"/>
      <c r="I32" s="591"/>
      <c r="J32" s="590" t="s">
        <v>90</v>
      </c>
      <c r="K32" s="590"/>
      <c r="L32" s="592"/>
      <c r="M32" s="590" t="s">
        <v>91</v>
      </c>
      <c r="N32" s="588"/>
      <c r="O32" s="591"/>
      <c r="P32" s="593" t="s">
        <v>44</v>
      </c>
      <c r="Q32" s="593"/>
      <c r="R32" s="594"/>
    </row>
    <row r="33" spans="1:18" x14ac:dyDescent="0.2">
      <c r="A33" s="67"/>
      <c r="B33" s="68"/>
      <c r="C33" s="69"/>
      <c r="D33" s="595" t="s">
        <v>92</v>
      </c>
      <c r="E33" s="74"/>
      <c r="F33" s="596"/>
      <c r="G33" s="597" t="s">
        <v>93</v>
      </c>
      <c r="H33" s="74"/>
      <c r="I33" s="75"/>
      <c r="J33" s="597">
        <v>3</v>
      </c>
      <c r="K33" s="597"/>
      <c r="L33" s="596"/>
      <c r="M33" s="598">
        <v>4</v>
      </c>
      <c r="N33" s="74"/>
      <c r="O33" s="75"/>
      <c r="P33" s="74" t="s">
        <v>94</v>
      </c>
      <c r="Q33" s="74"/>
      <c r="R33" s="75"/>
    </row>
    <row r="34" spans="1:18" x14ac:dyDescent="0.2">
      <c r="A34" s="67"/>
      <c r="B34" s="77"/>
      <c r="C34" s="78"/>
      <c r="D34" s="79"/>
      <c r="E34" s="80"/>
      <c r="F34" s="599"/>
      <c r="G34" s="80"/>
      <c r="H34" s="80"/>
      <c r="I34" s="81"/>
      <c r="J34" s="79"/>
      <c r="K34" s="80"/>
      <c r="L34" s="599"/>
      <c r="M34" s="600"/>
      <c r="N34" s="80"/>
      <c r="O34" s="81"/>
      <c r="P34" s="79"/>
      <c r="Q34" s="80"/>
      <c r="R34" s="81"/>
    </row>
    <row r="35" spans="1:18" x14ac:dyDescent="0.2">
      <c r="A35" s="69" t="s">
        <v>2</v>
      </c>
      <c r="B35" s="83" t="s">
        <v>145</v>
      </c>
      <c r="C35" s="69" t="s">
        <v>95</v>
      </c>
      <c r="D35" s="92">
        <f>51</f>
        <v>51</v>
      </c>
      <c r="E35" s="93"/>
      <c r="F35" s="601"/>
      <c r="G35" s="93">
        <v>61</v>
      </c>
      <c r="H35" s="93"/>
      <c r="I35" s="94"/>
      <c r="J35" s="92">
        <v>71</v>
      </c>
      <c r="K35" s="93"/>
      <c r="L35" s="601"/>
      <c r="M35" s="602">
        <v>81</v>
      </c>
      <c r="N35" s="95"/>
      <c r="O35" s="96"/>
      <c r="P35" s="92">
        <v>91</v>
      </c>
      <c r="Q35" s="95"/>
      <c r="R35" s="96"/>
    </row>
    <row r="36" spans="1:18" x14ac:dyDescent="0.2">
      <c r="A36" s="69" t="s">
        <v>2</v>
      </c>
      <c r="B36" s="88" t="s">
        <v>98</v>
      </c>
      <c r="C36" s="69" t="s">
        <v>97</v>
      </c>
      <c r="D36" s="92">
        <f>D35+1</f>
        <v>52</v>
      </c>
      <c r="E36" s="93"/>
      <c r="F36" s="601"/>
      <c r="G36" s="93">
        <f>G35+1</f>
        <v>62</v>
      </c>
      <c r="H36" s="93"/>
      <c r="I36" s="94"/>
      <c r="J36" s="92">
        <f>J35+1</f>
        <v>72</v>
      </c>
      <c r="K36" s="93"/>
      <c r="L36" s="601"/>
      <c r="M36" s="602">
        <f>M35+1</f>
        <v>82</v>
      </c>
      <c r="N36" s="95"/>
      <c r="O36" s="96"/>
      <c r="P36" s="92">
        <f>P35+1</f>
        <v>92</v>
      </c>
      <c r="Q36" s="95"/>
      <c r="R36" s="96"/>
    </row>
    <row r="37" spans="1:18" x14ac:dyDescent="0.2">
      <c r="A37" s="69"/>
      <c r="B37" s="89" t="s">
        <v>163</v>
      </c>
      <c r="C37" s="69"/>
      <c r="D37" s="92">
        <v>58</v>
      </c>
      <c r="E37" s="93"/>
      <c r="F37" s="601"/>
      <c r="G37" s="603"/>
      <c r="H37" s="604"/>
      <c r="I37" s="605"/>
      <c r="J37" s="606"/>
      <c r="K37" s="604"/>
      <c r="L37" s="607"/>
      <c r="M37" s="603"/>
      <c r="N37" s="608"/>
      <c r="O37" s="609"/>
      <c r="P37" s="606"/>
      <c r="Q37" s="608"/>
      <c r="R37" s="609"/>
    </row>
    <row r="38" spans="1:18" x14ac:dyDescent="0.2">
      <c r="A38" s="69"/>
      <c r="B38" s="89" t="s">
        <v>173</v>
      </c>
      <c r="C38" s="69"/>
      <c r="D38" s="92">
        <v>59</v>
      </c>
      <c r="E38" s="93"/>
      <c r="F38" s="601"/>
      <c r="G38" s="610"/>
      <c r="H38" s="611"/>
      <c r="I38" s="612"/>
      <c r="J38" s="613"/>
      <c r="K38" s="611"/>
      <c r="L38" s="614"/>
      <c r="M38" s="610"/>
      <c r="N38" s="615"/>
      <c r="O38" s="616"/>
      <c r="P38" s="613"/>
      <c r="Q38" s="615"/>
      <c r="R38" s="616"/>
    </row>
    <row r="39" spans="1:18" x14ac:dyDescent="0.2">
      <c r="A39" s="69" t="s">
        <v>2</v>
      </c>
      <c r="B39" s="83" t="s">
        <v>166</v>
      </c>
      <c r="C39" s="69" t="s">
        <v>2</v>
      </c>
      <c r="D39" s="613"/>
      <c r="E39" s="611"/>
      <c r="F39" s="614"/>
      <c r="G39" s="611"/>
      <c r="H39" s="611"/>
      <c r="I39" s="612"/>
      <c r="J39" s="613"/>
      <c r="K39" s="611"/>
      <c r="L39" s="614"/>
      <c r="M39" s="610"/>
      <c r="N39" s="615"/>
      <c r="O39" s="616"/>
      <c r="P39" s="613"/>
      <c r="Q39" s="615"/>
      <c r="R39" s="616"/>
    </row>
    <row r="40" spans="1:18" x14ac:dyDescent="0.2">
      <c r="A40" s="69" t="s">
        <v>2</v>
      </c>
      <c r="B40" s="83" t="s">
        <v>167</v>
      </c>
      <c r="C40" s="69" t="s">
        <v>97</v>
      </c>
      <c r="D40" s="92">
        <f>D36+1</f>
        <v>53</v>
      </c>
      <c r="E40" s="93"/>
      <c r="F40" s="601"/>
      <c r="G40" s="93">
        <f>G36+1</f>
        <v>63</v>
      </c>
      <c r="H40" s="93"/>
      <c r="I40" s="94"/>
      <c r="J40" s="92">
        <f>J36+1</f>
        <v>73</v>
      </c>
      <c r="K40" s="93"/>
      <c r="L40" s="601"/>
      <c r="M40" s="602">
        <f>M36+1</f>
        <v>83</v>
      </c>
      <c r="N40" s="95"/>
      <c r="O40" s="96"/>
      <c r="P40" s="92">
        <f>P36+1</f>
        <v>93</v>
      </c>
      <c r="Q40" s="95"/>
      <c r="R40" s="96"/>
    </row>
    <row r="41" spans="1:18" x14ac:dyDescent="0.2">
      <c r="A41" s="69" t="s">
        <v>2</v>
      </c>
      <c r="B41" s="88" t="s">
        <v>100</v>
      </c>
      <c r="C41" s="69" t="s">
        <v>95</v>
      </c>
      <c r="D41" s="92">
        <f>D40+1</f>
        <v>54</v>
      </c>
      <c r="E41" s="93"/>
      <c r="F41" s="601"/>
      <c r="G41" s="93">
        <f>G40+1</f>
        <v>64</v>
      </c>
      <c r="H41" s="93"/>
      <c r="I41" s="94"/>
      <c r="J41" s="92">
        <f>J40+1</f>
        <v>74</v>
      </c>
      <c r="K41" s="93"/>
      <c r="L41" s="601"/>
      <c r="M41" s="602">
        <f>M40+1</f>
        <v>84</v>
      </c>
      <c r="N41" s="95"/>
      <c r="O41" s="96"/>
      <c r="P41" s="92">
        <f>P40+1</f>
        <v>94</v>
      </c>
      <c r="Q41" s="95"/>
      <c r="R41" s="96"/>
    </row>
    <row r="42" spans="1:18" x14ac:dyDescent="0.2">
      <c r="A42" s="69" t="s">
        <v>2</v>
      </c>
      <c r="B42" s="83" t="s">
        <v>101</v>
      </c>
      <c r="C42" s="69" t="s">
        <v>97</v>
      </c>
      <c r="D42" s="92">
        <f>D41+1</f>
        <v>55</v>
      </c>
      <c r="E42" s="93"/>
      <c r="F42" s="601"/>
      <c r="G42" s="93">
        <f>G41+1</f>
        <v>65</v>
      </c>
      <c r="H42" s="93"/>
      <c r="I42" s="94"/>
      <c r="J42" s="92">
        <f>J41+1</f>
        <v>75</v>
      </c>
      <c r="K42" s="93"/>
      <c r="L42" s="601"/>
      <c r="M42" s="602">
        <f>M41+1</f>
        <v>85</v>
      </c>
      <c r="N42" s="95"/>
      <c r="O42" s="96"/>
      <c r="P42" s="92">
        <f>P41+1</f>
        <v>95</v>
      </c>
      <c r="Q42" s="95"/>
      <c r="R42" s="96"/>
    </row>
    <row r="43" spans="1:18" x14ac:dyDescent="0.2">
      <c r="A43" s="69" t="s">
        <v>2</v>
      </c>
      <c r="B43" s="88" t="s">
        <v>168</v>
      </c>
      <c r="C43" s="69" t="s">
        <v>2</v>
      </c>
      <c r="D43" s="613"/>
      <c r="E43" s="611"/>
      <c r="F43" s="614"/>
      <c r="G43" s="611"/>
      <c r="H43" s="611"/>
      <c r="I43" s="612"/>
      <c r="J43" s="613"/>
      <c r="K43" s="611"/>
      <c r="L43" s="614"/>
      <c r="M43" s="610"/>
      <c r="N43" s="615"/>
      <c r="O43" s="616"/>
      <c r="P43" s="613"/>
      <c r="Q43" s="615"/>
      <c r="R43" s="616"/>
    </row>
    <row r="44" spans="1:18" x14ac:dyDescent="0.2">
      <c r="A44" s="69" t="s">
        <v>2</v>
      </c>
      <c r="B44" s="88" t="s">
        <v>169</v>
      </c>
      <c r="C44" s="69" t="s">
        <v>95</v>
      </c>
      <c r="D44" s="92">
        <f>D42+1</f>
        <v>56</v>
      </c>
      <c r="E44" s="93"/>
      <c r="F44" s="601"/>
      <c r="G44" s="611"/>
      <c r="H44" s="611"/>
      <c r="I44" s="612"/>
      <c r="J44" s="92">
        <f>J42+1</f>
        <v>76</v>
      </c>
      <c r="K44" s="93"/>
      <c r="L44" s="601"/>
      <c r="M44" s="610"/>
      <c r="N44" s="615"/>
      <c r="O44" s="616"/>
      <c r="P44" s="92">
        <f>P42+1</f>
        <v>96</v>
      </c>
      <c r="Q44" s="95"/>
      <c r="R44" s="96"/>
    </row>
    <row r="45" spans="1:18" x14ac:dyDescent="0.2">
      <c r="A45" s="69" t="s">
        <v>170</v>
      </c>
      <c r="B45" s="90" t="s">
        <v>171</v>
      </c>
      <c r="C45" s="69" t="s">
        <v>2</v>
      </c>
      <c r="D45" s="92">
        <f>D44+1</f>
        <v>57</v>
      </c>
      <c r="E45" s="93"/>
      <c r="F45" s="601"/>
      <c r="G45" s="93">
        <v>67</v>
      </c>
      <c r="H45" s="93"/>
      <c r="I45" s="94"/>
      <c r="J45" s="92">
        <v>77</v>
      </c>
      <c r="K45" s="93"/>
      <c r="L45" s="601"/>
      <c r="M45" s="602">
        <v>87</v>
      </c>
      <c r="N45" s="95"/>
      <c r="O45" s="96"/>
      <c r="P45" s="92">
        <f>P44+1</f>
        <v>97</v>
      </c>
      <c r="Q45" s="95"/>
      <c r="R45" s="96"/>
    </row>
    <row r="46" spans="1:18" x14ac:dyDescent="0.2">
      <c r="A46" s="97"/>
      <c r="B46" s="99"/>
      <c r="C46" s="100" t="s">
        <v>2</v>
      </c>
      <c r="D46" s="97"/>
      <c r="E46" s="98"/>
      <c r="F46" s="617"/>
      <c r="G46" s="98"/>
      <c r="H46" s="98"/>
      <c r="I46" s="101"/>
      <c r="J46" s="97"/>
      <c r="K46" s="98"/>
      <c r="L46" s="617"/>
      <c r="M46" s="618"/>
      <c r="N46" s="98"/>
      <c r="O46" s="101"/>
      <c r="P46" s="97"/>
      <c r="Q46" s="98"/>
      <c r="R46" s="101"/>
    </row>
    <row r="47" spans="1:18" x14ac:dyDescent="0.2">
      <c r="A47" s="60"/>
      <c r="B47" s="60"/>
      <c r="C47" s="60" t="s">
        <v>2</v>
      </c>
      <c r="D47" s="60"/>
      <c r="E47" s="60"/>
      <c r="F47" s="60"/>
      <c r="G47" s="60"/>
      <c r="H47" s="60"/>
      <c r="I47" s="60"/>
      <c r="J47" s="60"/>
      <c r="K47" s="60"/>
      <c r="L47" s="60"/>
      <c r="M47" s="60"/>
      <c r="N47" s="60"/>
      <c r="O47" s="60"/>
      <c r="P47" s="60"/>
      <c r="Q47" s="60"/>
      <c r="R47" s="60"/>
    </row>
    <row r="48" spans="1:18" x14ac:dyDescent="0.2">
      <c r="A48" s="102" t="s">
        <v>174</v>
      </c>
      <c r="B48" s="60"/>
      <c r="C48" s="60"/>
      <c r="D48" s="60"/>
      <c r="E48" s="61"/>
      <c r="F48" s="60"/>
      <c r="G48" s="60"/>
      <c r="H48" s="60"/>
      <c r="I48" s="60"/>
      <c r="J48" s="60"/>
      <c r="K48" s="60"/>
      <c r="L48" s="60"/>
      <c r="M48" s="60"/>
      <c r="N48" s="60"/>
      <c r="O48" s="60"/>
      <c r="P48" s="60"/>
      <c r="Q48" s="60"/>
      <c r="R48" s="60"/>
    </row>
    <row r="49" spans="1:18" x14ac:dyDescent="0.2">
      <c r="A49" s="60"/>
      <c r="B49" s="60"/>
      <c r="C49" s="60"/>
      <c r="D49" s="60"/>
      <c r="E49" s="60"/>
      <c r="F49" s="60"/>
      <c r="G49" s="60"/>
      <c r="H49" s="60"/>
      <c r="I49" s="60"/>
      <c r="J49" s="60"/>
      <c r="K49" s="60"/>
      <c r="L49" s="60"/>
      <c r="M49" s="60"/>
      <c r="N49" s="60"/>
      <c r="O49" s="60"/>
      <c r="P49" s="60"/>
      <c r="Q49" s="60"/>
      <c r="R49" s="60"/>
    </row>
    <row r="50" spans="1:18" x14ac:dyDescent="0.2">
      <c r="A50" s="55"/>
      <c r="B50" s="55"/>
      <c r="C50" s="55"/>
      <c r="D50" s="55"/>
      <c r="E50" s="55"/>
      <c r="F50" s="55"/>
      <c r="G50" s="55"/>
      <c r="H50" s="55"/>
      <c r="I50" s="55"/>
      <c r="J50" s="55"/>
      <c r="K50" s="55"/>
      <c r="L50" s="55"/>
      <c r="M50" s="55"/>
      <c r="N50" s="55"/>
      <c r="O50" s="55"/>
      <c r="P50" s="55"/>
      <c r="Q50" s="55"/>
      <c r="R50" s="55"/>
    </row>
  </sheetData>
  <mergeCells count="7">
    <mergeCell ref="P1:R1"/>
    <mergeCell ref="Q7:R7"/>
    <mergeCell ref="Q30:R30"/>
    <mergeCell ref="A6:R6"/>
    <mergeCell ref="A28:R28"/>
    <mergeCell ref="A29:R29"/>
    <mergeCell ref="A5:R5"/>
  </mergeCells>
  <pageMargins left="0.70866141732283472" right="0.70866141732283472" top="0.74803149606299213" bottom="0.74803149606299213" header="0.31496062992125984" footer="0.31496062992125984"/>
  <pageSetup paperSize="9" scale="66" orientation="landscape" verticalDpi="597" r:id="rId1"/>
  <headerFooter>
    <oddHeader>&amp;C&amp;G</oddHead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1"/>
  <sheetViews>
    <sheetView view="pageBreakPreview" topLeftCell="C1" zoomScaleNormal="100" zoomScaleSheetLayoutView="100" workbookViewId="0">
      <selection activeCell="R7" sqref="R7"/>
    </sheetView>
  </sheetViews>
  <sheetFormatPr defaultRowHeight="14.25" x14ac:dyDescent="0.2"/>
  <cols>
    <col min="1" max="1" width="6" style="14" customWidth="1"/>
    <col min="2" max="2" width="44.85546875" style="14" customWidth="1"/>
    <col min="3" max="3" width="2.28515625" style="14" customWidth="1"/>
    <col min="4" max="4" width="4.140625" style="14" customWidth="1"/>
    <col min="5" max="5" width="5.85546875" style="14" customWidth="1"/>
    <col min="6" max="7" width="6.140625" style="14" customWidth="1"/>
    <col min="8" max="8" width="6.7109375" style="14" customWidth="1"/>
    <col min="9" max="9" width="6.42578125" style="14" customWidth="1"/>
    <col min="10" max="10" width="5.140625" style="14" customWidth="1"/>
    <col min="11" max="11" width="6.85546875" style="14" customWidth="1"/>
    <col min="12" max="12" width="7" style="14" customWidth="1"/>
    <col min="13" max="13" width="3" style="14" customWidth="1"/>
    <col min="14" max="14" width="7.85546875" style="14" customWidth="1"/>
    <col min="15" max="15" width="9.140625" style="14"/>
    <col min="16" max="16" width="4.42578125" style="14" customWidth="1"/>
    <col min="17" max="17" width="7.140625" style="14" customWidth="1"/>
    <col min="18" max="18" width="6.7109375" style="14" customWidth="1"/>
    <col min="19" max="19" width="3.42578125" style="14" customWidth="1"/>
    <col min="20" max="20" width="11" style="14" customWidth="1"/>
    <col min="21" max="21" width="3.42578125" style="14" customWidth="1"/>
    <col min="22" max="22" width="10.5703125" style="14" customWidth="1"/>
    <col min="23" max="23" width="4" style="14" customWidth="1"/>
    <col min="24" max="24" width="13.42578125" style="14" customWidth="1"/>
    <col min="25" max="16384" width="9.140625" style="14"/>
  </cols>
  <sheetData>
    <row r="1" spans="1:24" ht="15" x14ac:dyDescent="0.25">
      <c r="A1" s="60"/>
      <c r="B1" s="60"/>
      <c r="C1" s="61"/>
      <c r="D1" s="61"/>
      <c r="E1" s="61"/>
      <c r="F1" s="61"/>
      <c r="G1" s="61"/>
      <c r="H1" s="61"/>
      <c r="I1" s="61"/>
      <c r="J1" s="61"/>
      <c r="K1" s="61"/>
      <c r="L1" s="61"/>
      <c r="M1" s="61"/>
      <c r="N1" s="61"/>
      <c r="O1" s="61"/>
      <c r="P1" s="61"/>
      <c r="Q1" s="61"/>
      <c r="R1" s="61"/>
      <c r="S1" s="61"/>
      <c r="T1" s="857" t="s">
        <v>690</v>
      </c>
      <c r="U1" s="857"/>
      <c r="V1" s="857"/>
      <c r="W1" s="857"/>
      <c r="X1" s="857"/>
    </row>
    <row r="2" spans="1:24" ht="15" x14ac:dyDescent="0.25">
      <c r="A2" s="63" t="s">
        <v>83</v>
      </c>
      <c r="B2" s="63"/>
      <c r="C2" s="61"/>
      <c r="D2" s="61"/>
      <c r="E2" s="61"/>
      <c r="F2" s="61"/>
      <c r="G2" s="61"/>
      <c r="H2" s="61"/>
      <c r="I2" s="61"/>
      <c r="J2" s="61"/>
      <c r="K2" s="61"/>
      <c r="L2" s="61"/>
      <c r="M2" s="61"/>
      <c r="N2" s="61"/>
      <c r="O2" s="61"/>
      <c r="P2" s="61"/>
      <c r="Q2" s="61"/>
      <c r="R2" s="61"/>
      <c r="S2" s="61"/>
      <c r="T2" s="525"/>
      <c r="U2" s="525"/>
      <c r="V2" s="61"/>
      <c r="W2" s="61"/>
      <c r="X2" s="278" t="s">
        <v>700</v>
      </c>
    </row>
    <row r="3" spans="1:24" ht="15" x14ac:dyDescent="0.25">
      <c r="A3" s="63"/>
      <c r="B3" s="63"/>
      <c r="C3" s="61"/>
      <c r="D3" s="61"/>
      <c r="E3" s="61"/>
      <c r="F3" s="61"/>
      <c r="G3" s="61"/>
      <c r="H3" s="61"/>
      <c r="I3" s="61"/>
      <c r="J3" s="61"/>
      <c r="K3" s="61"/>
      <c r="L3" s="61"/>
      <c r="M3" s="61"/>
      <c r="N3" s="61"/>
      <c r="O3" s="61"/>
      <c r="P3" s="61"/>
      <c r="Q3" s="61"/>
      <c r="R3" s="61"/>
      <c r="S3" s="61"/>
      <c r="T3" s="525"/>
      <c r="U3" s="525"/>
      <c r="V3" s="61"/>
      <c r="W3" s="61"/>
      <c r="X3" s="278"/>
    </row>
    <row r="4" spans="1:24" ht="15" x14ac:dyDescent="0.25">
      <c r="A4" s="619" t="s">
        <v>130</v>
      </c>
      <c r="B4" s="63"/>
      <c r="C4" s="61"/>
      <c r="D4" s="61"/>
      <c r="E4" s="61"/>
      <c r="F4" s="61"/>
      <c r="G4" s="61"/>
      <c r="H4" s="61"/>
      <c r="I4" s="61"/>
      <c r="J4" s="61"/>
      <c r="K4" s="61"/>
      <c r="L4" s="61"/>
      <c r="M4" s="61"/>
      <c r="N4" s="61"/>
      <c r="O4" s="61"/>
      <c r="P4" s="61"/>
      <c r="Q4" s="61"/>
      <c r="R4" s="61"/>
      <c r="S4" s="61"/>
      <c r="T4" s="576"/>
      <c r="U4" s="576"/>
      <c r="V4" s="61"/>
      <c r="W4" s="61"/>
      <c r="X4" s="278"/>
    </row>
    <row r="5" spans="1:24" ht="18.75" x14ac:dyDescent="0.3">
      <c r="A5" s="912" t="s">
        <v>265</v>
      </c>
      <c r="B5" s="912"/>
      <c r="C5" s="912"/>
      <c r="D5" s="912"/>
      <c r="E5" s="912"/>
      <c r="F5" s="912"/>
      <c r="G5" s="912"/>
      <c r="H5" s="912"/>
      <c r="I5" s="912"/>
      <c r="J5" s="912"/>
      <c r="K5" s="912"/>
      <c r="L5" s="912"/>
      <c r="M5" s="912"/>
      <c r="N5" s="912"/>
      <c r="O5" s="912"/>
      <c r="P5" s="912"/>
      <c r="Q5" s="912"/>
      <c r="R5" s="912"/>
      <c r="S5" s="912"/>
      <c r="T5" s="912"/>
      <c r="U5" s="912"/>
      <c r="V5" s="912"/>
      <c r="W5" s="912"/>
      <c r="X5" s="912"/>
    </row>
    <row r="6" spans="1:24" x14ac:dyDescent="0.2">
      <c r="A6" s="885" t="s">
        <v>697</v>
      </c>
      <c r="B6" s="885"/>
      <c r="C6" s="885"/>
      <c r="D6" s="885"/>
      <c r="E6" s="885"/>
      <c r="F6" s="885"/>
      <c r="G6" s="885"/>
      <c r="H6" s="885"/>
      <c r="I6" s="885"/>
      <c r="J6" s="885"/>
      <c r="K6" s="885"/>
      <c r="L6" s="885"/>
      <c r="M6" s="885"/>
      <c r="N6" s="885"/>
      <c r="O6" s="885"/>
      <c r="P6" s="885"/>
      <c r="Q6" s="885"/>
      <c r="R6" s="885"/>
      <c r="S6" s="885"/>
      <c r="T6" s="885"/>
      <c r="U6" s="885"/>
      <c r="V6" s="885"/>
      <c r="W6" s="885"/>
      <c r="X6" s="885"/>
    </row>
    <row r="7" spans="1:24" x14ac:dyDescent="0.2">
      <c r="A7" s="60"/>
      <c r="B7" s="60"/>
      <c r="C7" s="60"/>
      <c r="D7" s="60"/>
      <c r="E7" s="60"/>
      <c r="F7" s="60"/>
      <c r="G7" s="60"/>
      <c r="H7" s="60"/>
      <c r="I7" s="60"/>
      <c r="J7" s="60"/>
      <c r="K7" s="60"/>
      <c r="L7" s="60"/>
      <c r="M7" s="60"/>
      <c r="N7" s="60"/>
      <c r="O7" s="60"/>
      <c r="P7" s="60"/>
      <c r="Q7" s="60"/>
      <c r="R7" s="60"/>
      <c r="S7" s="60"/>
      <c r="T7" s="60"/>
      <c r="U7" s="60"/>
      <c r="V7" s="882" t="s">
        <v>689</v>
      </c>
      <c r="W7" s="882"/>
      <c r="X7" s="882"/>
    </row>
    <row r="8" spans="1:24" ht="24" customHeight="1" x14ac:dyDescent="0.2">
      <c r="A8" s="64"/>
      <c r="B8" s="65"/>
      <c r="C8" s="66"/>
      <c r="D8" s="578" t="s">
        <v>61</v>
      </c>
      <c r="E8" s="579"/>
      <c r="F8" s="579"/>
      <c r="G8" s="579"/>
      <c r="H8" s="579"/>
      <c r="I8" s="580"/>
      <c r="J8" s="579"/>
      <c r="K8" s="579"/>
      <c r="L8" s="580"/>
      <c r="M8" s="908" t="s">
        <v>62</v>
      </c>
      <c r="N8" s="903"/>
      <c r="O8" s="904"/>
      <c r="P8" s="909" t="s">
        <v>266</v>
      </c>
      <c r="Q8" s="903"/>
      <c r="R8" s="904"/>
      <c r="S8" s="620"/>
      <c r="T8" s="903" t="s">
        <v>267</v>
      </c>
      <c r="U8" s="903"/>
      <c r="V8" s="903"/>
      <c r="W8" s="903"/>
      <c r="X8" s="904"/>
    </row>
    <row r="9" spans="1:24" ht="24.75" customHeight="1" x14ac:dyDescent="0.2">
      <c r="A9" s="67"/>
      <c r="B9" s="68"/>
      <c r="C9" s="69"/>
      <c r="D9" s="894" t="s">
        <v>128</v>
      </c>
      <c r="E9" s="895"/>
      <c r="F9" s="896"/>
      <c r="G9" s="897" t="s">
        <v>129</v>
      </c>
      <c r="H9" s="895"/>
      <c r="I9" s="898"/>
      <c r="J9" s="894" t="s">
        <v>44</v>
      </c>
      <c r="K9" s="895"/>
      <c r="L9" s="898"/>
      <c r="M9" s="894" t="s">
        <v>90</v>
      </c>
      <c r="N9" s="895"/>
      <c r="O9" s="898"/>
      <c r="P9" s="894" t="s">
        <v>90</v>
      </c>
      <c r="Q9" s="895"/>
      <c r="R9" s="898"/>
      <c r="S9" s="899" t="s">
        <v>269</v>
      </c>
      <c r="T9" s="900"/>
      <c r="U9" s="899" t="s">
        <v>268</v>
      </c>
      <c r="V9" s="900"/>
      <c r="W9" s="899" t="s">
        <v>691</v>
      </c>
      <c r="X9" s="900"/>
    </row>
    <row r="10" spans="1:24" ht="15" customHeight="1" x14ac:dyDescent="0.2">
      <c r="A10" s="67"/>
      <c r="B10" s="68"/>
      <c r="C10" s="69"/>
      <c r="D10" s="595" t="s">
        <v>92</v>
      </c>
      <c r="E10" s="74"/>
      <c r="F10" s="596"/>
      <c r="G10" s="913" t="s">
        <v>93</v>
      </c>
      <c r="H10" s="906"/>
      <c r="I10" s="907"/>
      <c r="J10" s="910">
        <v>3</v>
      </c>
      <c r="K10" s="915"/>
      <c r="L10" s="911"/>
      <c r="M10" s="905">
        <v>4</v>
      </c>
      <c r="N10" s="906"/>
      <c r="O10" s="907"/>
      <c r="P10" s="905">
        <v>5</v>
      </c>
      <c r="Q10" s="906"/>
      <c r="R10" s="907"/>
      <c r="S10" s="910">
        <v>6</v>
      </c>
      <c r="T10" s="911"/>
      <c r="U10" s="910">
        <v>7</v>
      </c>
      <c r="V10" s="911"/>
      <c r="W10" s="901"/>
      <c r="X10" s="902"/>
    </row>
    <row r="11" spans="1:24" x14ac:dyDescent="0.2">
      <c r="A11" s="67"/>
      <c r="B11" s="77"/>
      <c r="C11" s="78"/>
      <c r="D11" s="79"/>
      <c r="E11" s="621"/>
      <c r="F11" s="622"/>
      <c r="G11" s="80"/>
      <c r="H11" s="80"/>
      <c r="I11" s="80"/>
      <c r="J11" s="623"/>
      <c r="K11" s="80"/>
      <c r="L11" s="81"/>
      <c r="M11" s="79"/>
      <c r="N11" s="80"/>
      <c r="O11" s="81"/>
      <c r="P11" s="80"/>
      <c r="Q11" s="80"/>
      <c r="R11" s="81"/>
      <c r="S11" s="79"/>
      <c r="T11" s="624"/>
      <c r="U11" s="621"/>
      <c r="V11" s="624"/>
      <c r="W11" s="80"/>
      <c r="X11" s="81"/>
    </row>
    <row r="12" spans="1:24" x14ac:dyDescent="0.2">
      <c r="A12" s="69" t="s">
        <v>2</v>
      </c>
      <c r="B12" s="83" t="s">
        <v>260</v>
      </c>
      <c r="C12" s="69"/>
      <c r="D12" s="92">
        <f>1</f>
        <v>1</v>
      </c>
      <c r="E12" s="890"/>
      <c r="F12" s="891"/>
      <c r="G12" s="93">
        <v>21</v>
      </c>
      <c r="H12" s="93"/>
      <c r="I12" s="93"/>
      <c r="J12" s="602">
        <v>41</v>
      </c>
      <c r="K12" s="93"/>
      <c r="L12" s="94"/>
      <c r="M12" s="92">
        <f>61</f>
        <v>61</v>
      </c>
      <c r="N12" s="93"/>
      <c r="O12" s="94"/>
      <c r="P12" s="93">
        <v>81</v>
      </c>
      <c r="Q12" s="95"/>
      <c r="R12" s="96"/>
      <c r="S12" s="625">
        <v>101</v>
      </c>
      <c r="T12" s="626"/>
      <c r="U12" s="627">
        <v>121</v>
      </c>
      <c r="V12" s="628"/>
      <c r="W12" s="629">
        <v>141</v>
      </c>
      <c r="X12" s="96"/>
    </row>
    <row r="13" spans="1:24" x14ac:dyDescent="0.2">
      <c r="A13" s="69" t="s">
        <v>2</v>
      </c>
      <c r="B13" s="88" t="s">
        <v>324</v>
      </c>
      <c r="C13" s="69"/>
      <c r="D13" s="92">
        <f>D12+1</f>
        <v>2</v>
      </c>
      <c r="E13" s="892"/>
      <c r="F13" s="893"/>
      <c r="G13" s="93">
        <v>22</v>
      </c>
      <c r="H13" s="892"/>
      <c r="I13" s="892"/>
      <c r="J13" s="602">
        <v>42</v>
      </c>
      <c r="K13" s="93"/>
      <c r="L13" s="94"/>
      <c r="M13" s="92">
        <f>M12+1</f>
        <v>62</v>
      </c>
      <c r="N13" s="93"/>
      <c r="O13" s="94"/>
      <c r="P13" s="93">
        <v>82</v>
      </c>
      <c r="Q13" s="95"/>
      <c r="R13" s="96"/>
      <c r="S13" s="625">
        <v>102</v>
      </c>
      <c r="T13" s="626"/>
      <c r="U13" s="627">
        <v>122</v>
      </c>
      <c r="V13" s="628"/>
      <c r="W13" s="629">
        <v>142</v>
      </c>
      <c r="X13" s="96"/>
    </row>
    <row r="14" spans="1:24" x14ac:dyDescent="0.2">
      <c r="A14" s="69"/>
      <c r="B14" s="88" t="s">
        <v>263</v>
      </c>
      <c r="C14" s="69"/>
      <c r="D14" s="92">
        <v>3</v>
      </c>
      <c r="E14" s="892"/>
      <c r="F14" s="893"/>
      <c r="G14" s="93">
        <v>23</v>
      </c>
      <c r="H14" s="892"/>
      <c r="I14" s="892"/>
      <c r="J14" s="630">
        <v>43</v>
      </c>
      <c r="K14" s="631"/>
      <c r="L14" s="632"/>
      <c r="M14" s="92">
        <v>63</v>
      </c>
      <c r="N14" s="93"/>
      <c r="O14" s="94"/>
      <c r="P14" s="92">
        <v>83</v>
      </c>
      <c r="Q14" s="93"/>
      <c r="R14" s="94"/>
      <c r="S14" s="633">
        <v>103</v>
      </c>
      <c r="T14" s="626"/>
      <c r="U14" s="633">
        <v>123</v>
      </c>
      <c r="V14" s="626"/>
      <c r="W14" s="633">
        <v>143</v>
      </c>
      <c r="X14" s="626"/>
    </row>
    <row r="15" spans="1:24" x14ac:dyDescent="0.2">
      <c r="A15" s="69"/>
      <c r="B15" s="88" t="s">
        <v>262</v>
      </c>
      <c r="C15" s="69"/>
      <c r="D15" s="92">
        <v>4</v>
      </c>
      <c r="E15" s="892"/>
      <c r="F15" s="893"/>
      <c r="G15" s="93">
        <v>24</v>
      </c>
      <c r="H15" s="892"/>
      <c r="I15" s="892"/>
      <c r="J15" s="634">
        <v>44</v>
      </c>
      <c r="K15" s="635"/>
      <c r="L15" s="636"/>
      <c r="M15" s="92">
        <v>64</v>
      </c>
      <c r="N15" s="93"/>
      <c r="O15" s="94"/>
      <c r="P15" s="92">
        <v>84</v>
      </c>
      <c r="Q15" s="93"/>
      <c r="R15" s="94"/>
      <c r="S15" s="633">
        <v>104</v>
      </c>
      <c r="T15" s="626"/>
      <c r="U15" s="633">
        <v>124</v>
      </c>
      <c r="V15" s="626"/>
      <c r="W15" s="633">
        <v>144</v>
      </c>
      <c r="X15" s="626"/>
    </row>
    <row r="16" spans="1:24" x14ac:dyDescent="0.2">
      <c r="A16" s="69"/>
      <c r="B16" s="88" t="s">
        <v>261</v>
      </c>
      <c r="C16" s="69"/>
      <c r="D16" s="92">
        <v>12</v>
      </c>
      <c r="E16" s="892"/>
      <c r="F16" s="893"/>
      <c r="G16" s="93">
        <v>32</v>
      </c>
      <c r="H16" s="892"/>
      <c r="I16" s="892"/>
      <c r="J16" s="634">
        <v>52</v>
      </c>
      <c r="K16" s="635"/>
      <c r="L16" s="636"/>
      <c r="M16" s="613"/>
      <c r="N16" s="611"/>
      <c r="O16" s="612"/>
      <c r="P16" s="611"/>
      <c r="Q16" s="615"/>
      <c r="R16" s="616"/>
      <c r="S16" s="637"/>
      <c r="T16" s="638"/>
      <c r="U16" s="639"/>
      <c r="V16" s="640"/>
      <c r="W16" s="641"/>
      <c r="X16" s="616"/>
    </row>
    <row r="17" spans="1:24" ht="15" x14ac:dyDescent="0.25">
      <c r="A17" s="69"/>
      <c r="B17" s="76" t="s">
        <v>698</v>
      </c>
      <c r="C17" s="69"/>
      <c r="D17" s="92">
        <v>13</v>
      </c>
      <c r="E17" s="892"/>
      <c r="F17" s="893"/>
      <c r="G17" s="93">
        <v>33</v>
      </c>
      <c r="H17" s="892"/>
      <c r="I17" s="892"/>
      <c r="J17" s="634">
        <v>53</v>
      </c>
      <c r="K17" s="635"/>
      <c r="L17" s="636"/>
      <c r="M17" s="92">
        <v>73</v>
      </c>
      <c r="N17" s="93"/>
      <c r="O17" s="94"/>
      <c r="P17" s="92">
        <v>93</v>
      </c>
      <c r="Q17" s="93"/>
      <c r="R17" s="94"/>
      <c r="S17" s="642"/>
      <c r="T17" s="643"/>
      <c r="U17" s="644"/>
      <c r="V17" s="643"/>
      <c r="W17" s="645"/>
      <c r="X17" s="646"/>
    </row>
    <row r="18" spans="1:24" x14ac:dyDescent="0.2">
      <c r="A18" s="69"/>
      <c r="B18" s="76" t="s">
        <v>321</v>
      </c>
      <c r="C18" s="69"/>
      <c r="D18" s="92">
        <v>17</v>
      </c>
      <c r="E18" s="892"/>
      <c r="F18" s="893"/>
      <c r="G18" s="93">
        <v>37</v>
      </c>
      <c r="H18" s="892"/>
      <c r="I18" s="892"/>
      <c r="J18" s="634">
        <v>57</v>
      </c>
      <c r="K18" s="635"/>
      <c r="L18" s="636"/>
      <c r="M18" s="92">
        <v>77</v>
      </c>
      <c r="N18" s="93"/>
      <c r="O18" s="94"/>
      <c r="P18" s="92">
        <v>97</v>
      </c>
      <c r="Q18" s="93"/>
      <c r="R18" s="94"/>
      <c r="S18" s="633">
        <v>117</v>
      </c>
      <c r="T18" s="626"/>
      <c r="U18" s="627">
        <v>137</v>
      </c>
      <c r="V18" s="628"/>
      <c r="W18" s="629">
        <v>157</v>
      </c>
      <c r="X18" s="96"/>
    </row>
    <row r="19" spans="1:24" x14ac:dyDescent="0.2">
      <c r="A19" s="97"/>
      <c r="B19" s="99"/>
      <c r="C19" s="100" t="s">
        <v>2</v>
      </c>
      <c r="D19" s="97"/>
      <c r="E19" s="98"/>
      <c r="F19" s="617"/>
      <c r="G19" s="98"/>
      <c r="H19" s="98"/>
      <c r="I19" s="98"/>
      <c r="J19" s="618"/>
      <c r="K19" s="98"/>
      <c r="L19" s="101"/>
      <c r="M19" s="97"/>
      <c r="N19" s="98"/>
      <c r="O19" s="101"/>
      <c r="P19" s="98"/>
      <c r="Q19" s="98"/>
      <c r="R19" s="101"/>
      <c r="S19" s="97"/>
      <c r="T19" s="647"/>
      <c r="U19" s="281"/>
      <c r="V19" s="647"/>
      <c r="W19" s="98"/>
      <c r="X19" s="101"/>
    </row>
    <row r="20" spans="1:24" x14ac:dyDescent="0.2">
      <c r="A20" s="60"/>
      <c r="B20" s="60"/>
      <c r="C20" s="60" t="s">
        <v>2</v>
      </c>
      <c r="D20" s="60"/>
      <c r="E20" s="60"/>
      <c r="F20" s="60"/>
      <c r="G20" s="60"/>
      <c r="H20" s="60"/>
      <c r="I20" s="60"/>
      <c r="J20" s="60"/>
      <c r="K20" s="60"/>
      <c r="L20" s="60"/>
      <c r="M20" s="60"/>
      <c r="N20" s="60"/>
      <c r="O20" s="60"/>
      <c r="P20" s="60"/>
      <c r="Q20" s="60"/>
      <c r="R20" s="60"/>
      <c r="S20" s="60"/>
      <c r="T20" s="60"/>
      <c r="U20" s="60"/>
      <c r="V20" s="60"/>
      <c r="W20" s="60"/>
      <c r="X20" s="60"/>
    </row>
    <row r="21" spans="1:24" x14ac:dyDescent="0.2">
      <c r="A21" s="648" t="s">
        <v>270</v>
      </c>
      <c r="B21" s="437"/>
      <c r="C21" s="437"/>
      <c r="D21" s="507">
        <v>301</v>
      </c>
      <c r="E21" s="649"/>
      <c r="F21" s="649"/>
      <c r="G21" s="437"/>
      <c r="H21" s="914"/>
      <c r="I21" s="914"/>
      <c r="J21" s="650"/>
      <c r="K21" s="60"/>
      <c r="L21" s="60"/>
      <c r="M21" s="60"/>
      <c r="N21" s="60"/>
      <c r="O21" s="60"/>
      <c r="P21" s="60"/>
      <c r="Q21" s="60"/>
      <c r="R21" s="60"/>
      <c r="S21" s="60"/>
      <c r="T21" s="60"/>
      <c r="U21" s="60"/>
      <c r="V21" s="60"/>
      <c r="W21" s="60"/>
      <c r="X21" s="60"/>
    </row>
    <row r="22" spans="1:24" x14ac:dyDescent="0.2">
      <c r="A22" s="648" t="s">
        <v>271</v>
      </c>
      <c r="B22" s="437"/>
      <c r="C22" s="437"/>
      <c r="D22" s="507">
        <v>302</v>
      </c>
      <c r="E22" s="649"/>
      <c r="F22" s="649"/>
      <c r="G22" s="437"/>
      <c r="H22" s="648"/>
      <c r="I22" s="437"/>
      <c r="J22" s="650"/>
      <c r="K22" s="60"/>
      <c r="L22" s="60"/>
      <c r="M22" s="60"/>
      <c r="N22" s="60"/>
      <c r="O22" s="60"/>
      <c r="P22" s="60"/>
      <c r="Q22" s="60"/>
      <c r="R22" s="60"/>
      <c r="S22" s="60"/>
      <c r="T22" s="60"/>
      <c r="U22" s="60"/>
      <c r="V22" s="60"/>
      <c r="W22" s="60"/>
      <c r="X22" s="60"/>
    </row>
    <row r="23" spans="1:24" x14ac:dyDescent="0.2">
      <c r="A23" s="651" t="s">
        <v>272</v>
      </c>
      <c r="B23" s="651"/>
      <c r="C23" s="481"/>
      <c r="D23" s="507">
        <v>303</v>
      </c>
      <c r="E23" s="649"/>
      <c r="F23" s="649"/>
      <c r="G23" s="437"/>
      <c r="H23" s="437"/>
      <c r="I23" s="437"/>
      <c r="J23" s="437"/>
      <c r="K23" s="60"/>
      <c r="L23" s="60"/>
      <c r="M23" s="60"/>
      <c r="N23" s="60"/>
      <c r="O23" s="60"/>
      <c r="P23" s="60"/>
      <c r="Q23" s="60"/>
      <c r="R23" s="60"/>
      <c r="S23" s="60"/>
      <c r="T23" s="60"/>
      <c r="U23" s="60"/>
      <c r="V23" s="60"/>
      <c r="W23" s="60"/>
      <c r="X23" s="60"/>
    </row>
    <row r="24" spans="1:24" x14ac:dyDescent="0.2">
      <c r="A24" s="889" t="s">
        <v>273</v>
      </c>
      <c r="B24" s="889"/>
      <c r="C24" s="481"/>
      <c r="D24" s="507">
        <v>304</v>
      </c>
      <c r="E24" s="649"/>
      <c r="F24" s="649"/>
      <c r="G24" s="437"/>
      <c r="H24" s="437"/>
      <c r="I24" s="437"/>
      <c r="J24" s="437"/>
      <c r="K24" s="60"/>
      <c r="L24" s="60"/>
      <c r="M24" s="60"/>
      <c r="N24" s="60"/>
      <c r="O24" s="60"/>
      <c r="P24" s="60"/>
      <c r="Q24" s="60"/>
      <c r="R24" s="60"/>
      <c r="S24" s="60"/>
      <c r="T24" s="60"/>
      <c r="U24" s="60"/>
      <c r="V24" s="60"/>
      <c r="W24" s="60"/>
      <c r="X24" s="60"/>
    </row>
    <row r="25" spans="1:24" x14ac:dyDescent="0.2">
      <c r="A25" s="652"/>
      <c r="B25" s="652"/>
      <c r="C25" s="481"/>
      <c r="D25" s="500"/>
      <c r="E25" s="500"/>
      <c r="F25" s="500"/>
      <c r="G25" s="437"/>
      <c r="H25" s="437"/>
      <c r="I25" s="437"/>
      <c r="J25" s="437"/>
      <c r="K25" s="60"/>
      <c r="L25" s="60"/>
      <c r="M25" s="60"/>
      <c r="N25" s="60"/>
      <c r="O25" s="60"/>
      <c r="P25" s="60"/>
      <c r="Q25" s="60"/>
      <c r="R25" s="60"/>
      <c r="S25" s="60"/>
      <c r="T25" s="60"/>
      <c r="U25" s="60"/>
      <c r="V25" s="60"/>
      <c r="W25" s="60"/>
      <c r="X25" s="60"/>
    </row>
    <row r="26" spans="1:24" x14ac:dyDescent="0.2">
      <c r="A26" s="653"/>
      <c r="B26" s="654"/>
      <c r="C26" s="654"/>
      <c r="D26" s="654"/>
      <c r="E26" s="654"/>
      <c r="F26" s="654"/>
      <c r="G26" s="654"/>
      <c r="H26" s="654"/>
      <c r="I26" s="654"/>
      <c r="J26" s="654"/>
      <c r="K26" s="655"/>
      <c r="L26" s="655"/>
      <c r="M26" s="60"/>
      <c r="N26" s="60"/>
      <c r="O26" s="60"/>
      <c r="P26" s="60"/>
      <c r="Q26" s="60"/>
      <c r="R26" s="60"/>
      <c r="S26" s="60"/>
      <c r="T26" s="60"/>
      <c r="U26" s="60"/>
      <c r="V26" s="60"/>
      <c r="W26" s="60"/>
      <c r="X26" s="60"/>
    </row>
    <row r="27" spans="1:24" x14ac:dyDescent="0.2">
      <c r="A27" s="656"/>
      <c r="B27" s="657"/>
      <c r="C27" s="657"/>
      <c r="D27" s="657"/>
      <c r="E27" s="657"/>
      <c r="F27" s="657"/>
      <c r="G27" s="657"/>
      <c r="H27" s="657"/>
      <c r="I27" s="657"/>
      <c r="J27" s="657"/>
      <c r="K27" s="60"/>
      <c r="L27" s="60"/>
      <c r="M27" s="60"/>
      <c r="N27" s="60"/>
      <c r="O27" s="60"/>
      <c r="P27" s="60"/>
      <c r="Q27" s="60"/>
      <c r="R27" s="60"/>
      <c r="S27" s="60"/>
      <c r="T27" s="60"/>
      <c r="U27" s="60"/>
      <c r="V27" s="60"/>
      <c r="W27" s="60"/>
      <c r="X27" s="60"/>
    </row>
    <row r="28" spans="1:24" x14ac:dyDescent="0.2">
      <c r="A28" s="656" t="s">
        <v>699</v>
      </c>
      <c r="B28" s="657"/>
      <c r="C28" s="657"/>
      <c r="D28" s="657"/>
      <c r="E28" s="657"/>
      <c r="F28" s="657"/>
      <c r="G28" s="657"/>
      <c r="H28" s="657"/>
      <c r="I28" s="657"/>
      <c r="J28" s="657"/>
      <c r="K28" s="60"/>
      <c r="L28" s="60"/>
      <c r="M28" s="60"/>
      <c r="N28" s="60"/>
      <c r="O28" s="60"/>
      <c r="P28" s="60"/>
      <c r="Q28" s="60"/>
      <c r="R28" s="60"/>
      <c r="S28" s="60"/>
      <c r="T28" s="60"/>
      <c r="U28" s="60"/>
      <c r="V28" s="60"/>
      <c r="W28" s="60"/>
      <c r="X28" s="60"/>
    </row>
    <row r="29" spans="1:24" x14ac:dyDescent="0.2">
      <c r="A29" s="656" t="s">
        <v>370</v>
      </c>
      <c r="B29" s="657"/>
      <c r="C29" s="657"/>
      <c r="D29" s="657"/>
      <c r="E29" s="657"/>
      <c r="F29" s="657"/>
      <c r="G29" s="657"/>
      <c r="H29" s="657"/>
      <c r="I29" s="657"/>
      <c r="J29" s="657"/>
      <c r="K29" s="60"/>
      <c r="L29" s="60"/>
      <c r="M29" s="60"/>
      <c r="N29" s="60"/>
      <c r="O29" s="60"/>
      <c r="P29" s="60"/>
      <c r="Q29" s="60"/>
      <c r="R29" s="60"/>
      <c r="S29" s="60"/>
      <c r="T29" s="60"/>
      <c r="U29" s="60"/>
      <c r="V29" s="60"/>
      <c r="W29" s="60"/>
      <c r="X29" s="60"/>
    </row>
    <row r="30" spans="1:24" x14ac:dyDescent="0.2">
      <c r="A30" s="656" t="s">
        <v>356</v>
      </c>
      <c r="B30" s="657"/>
      <c r="C30" s="657"/>
      <c r="D30" s="657"/>
      <c r="E30" s="657"/>
      <c r="F30" s="657"/>
      <c r="G30" s="657"/>
      <c r="H30" s="657"/>
      <c r="I30" s="657"/>
      <c r="J30" s="657"/>
      <c r="K30" s="60"/>
      <c r="L30" s="60"/>
      <c r="M30" s="60"/>
      <c r="N30" s="60"/>
      <c r="O30" s="60"/>
      <c r="P30" s="60"/>
      <c r="Q30" s="60"/>
      <c r="R30" s="60"/>
      <c r="S30" s="60"/>
      <c r="T30" s="60"/>
      <c r="U30" s="60"/>
      <c r="V30" s="60"/>
      <c r="W30" s="60"/>
      <c r="X30" s="60"/>
    </row>
    <row r="31" spans="1:24" x14ac:dyDescent="0.2">
      <c r="A31" s="55"/>
      <c r="B31" s="55"/>
      <c r="C31" s="55"/>
      <c r="D31" s="55"/>
      <c r="E31" s="55"/>
      <c r="F31" s="55"/>
      <c r="G31" s="55"/>
      <c r="H31" s="55"/>
      <c r="I31" s="55"/>
      <c r="J31" s="55"/>
      <c r="K31" s="55"/>
      <c r="L31" s="55"/>
      <c r="M31" s="55"/>
      <c r="N31" s="55"/>
      <c r="O31" s="55"/>
      <c r="P31" s="55"/>
      <c r="Q31" s="55"/>
      <c r="R31" s="55"/>
      <c r="S31" s="55"/>
      <c r="T31" s="55"/>
      <c r="U31" s="55"/>
      <c r="V31" s="55"/>
      <c r="W31" s="55"/>
      <c r="X31" s="55"/>
    </row>
  </sheetData>
  <mergeCells count="36">
    <mergeCell ref="A5:X5"/>
    <mergeCell ref="G10:I10"/>
    <mergeCell ref="H21:I21"/>
    <mergeCell ref="E18:F18"/>
    <mergeCell ref="H17:I17"/>
    <mergeCell ref="U10:V10"/>
    <mergeCell ref="H18:I18"/>
    <mergeCell ref="H13:I13"/>
    <mergeCell ref="H14:I14"/>
    <mergeCell ref="J9:L9"/>
    <mergeCell ref="J10:L10"/>
    <mergeCell ref="H15:I15"/>
    <mergeCell ref="H16:I16"/>
    <mergeCell ref="T1:X1"/>
    <mergeCell ref="A6:X6"/>
    <mergeCell ref="V7:X7"/>
    <mergeCell ref="D9:F9"/>
    <mergeCell ref="G9:I9"/>
    <mergeCell ref="W9:X10"/>
    <mergeCell ref="T8:X8"/>
    <mergeCell ref="P10:R10"/>
    <mergeCell ref="M8:O8"/>
    <mergeCell ref="M9:O9"/>
    <mergeCell ref="M10:O10"/>
    <mergeCell ref="P8:R8"/>
    <mergeCell ref="P9:R9"/>
    <mergeCell ref="S9:T9"/>
    <mergeCell ref="S10:T10"/>
    <mergeCell ref="U9:V9"/>
    <mergeCell ref="A24:B24"/>
    <mergeCell ref="E12:F12"/>
    <mergeCell ref="E13:F13"/>
    <mergeCell ref="E14:F14"/>
    <mergeCell ref="E15:F15"/>
    <mergeCell ref="E16:F16"/>
    <mergeCell ref="E17:F17"/>
  </mergeCells>
  <pageMargins left="0.70866141732283472" right="0.70866141732283472" top="0.74803149606299213" bottom="0.74803149606299213" header="0.31496062992125984" footer="0.31496062992125984"/>
  <pageSetup paperSize="9" scale="68" orientation="landscape" verticalDpi="597" r:id="rId1"/>
  <headerFooter>
    <oddHeader>&amp;C&amp;G</oddHead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view="pageBreakPreview" topLeftCell="C1" zoomScale="90" zoomScaleNormal="100" zoomScaleSheetLayoutView="90" workbookViewId="0">
      <selection activeCell="N4" sqref="N4"/>
    </sheetView>
  </sheetViews>
  <sheetFormatPr defaultRowHeight="11.25" x14ac:dyDescent="0.2"/>
  <cols>
    <col min="1" max="1" width="0.28515625" style="55" customWidth="1"/>
    <col min="2" max="2" width="2.28515625" style="55" customWidth="1"/>
    <col min="3" max="3" width="24.7109375" style="55" customWidth="1"/>
    <col min="4" max="4" width="10.7109375" style="55" customWidth="1"/>
    <col min="5" max="5" width="2.7109375" style="55" customWidth="1"/>
    <col min="6" max="6" width="25.85546875" style="55" customWidth="1"/>
    <col min="7" max="7" width="20.28515625" style="55" customWidth="1"/>
    <col min="8" max="8" width="18.28515625" style="55" customWidth="1"/>
    <col min="9" max="9" width="2.7109375" style="55" customWidth="1"/>
    <col min="10" max="10" width="16.28515625" style="55" customWidth="1"/>
    <col min="11" max="14" width="18.28515625" style="55" customWidth="1"/>
    <col min="15" max="15" width="17.7109375" style="55" customWidth="1"/>
    <col min="16" max="256" width="9.140625" style="55"/>
    <col min="257" max="257" width="0.28515625" style="55" customWidth="1"/>
    <col min="258" max="258" width="2.28515625" style="55" customWidth="1"/>
    <col min="259" max="259" width="24.7109375" style="55" customWidth="1"/>
    <col min="260" max="260" width="10.7109375" style="55" customWidth="1"/>
    <col min="261" max="261" width="2.7109375" style="55" customWidth="1"/>
    <col min="262" max="264" width="18.28515625" style="55" customWidth="1"/>
    <col min="265" max="265" width="2.7109375" style="55" customWidth="1"/>
    <col min="266" max="266" width="16.28515625" style="55" customWidth="1"/>
    <col min="267" max="270" width="18.28515625" style="55" customWidth="1"/>
    <col min="271" max="271" width="17.7109375" style="55" customWidth="1"/>
    <col min="272" max="512" width="9.140625" style="55"/>
    <col min="513" max="513" width="0.28515625" style="55" customWidth="1"/>
    <col min="514" max="514" width="2.28515625" style="55" customWidth="1"/>
    <col min="515" max="515" width="24.7109375" style="55" customWidth="1"/>
    <col min="516" max="516" width="10.7109375" style="55" customWidth="1"/>
    <col min="517" max="517" width="2.7109375" style="55" customWidth="1"/>
    <col min="518" max="520" width="18.28515625" style="55" customWidth="1"/>
    <col min="521" max="521" width="2.7109375" style="55" customWidth="1"/>
    <col min="522" max="522" width="16.28515625" style="55" customWidth="1"/>
    <col min="523" max="526" width="18.28515625" style="55" customWidth="1"/>
    <col min="527" max="527" width="17.7109375" style="55" customWidth="1"/>
    <col min="528" max="768" width="9.140625" style="55"/>
    <col min="769" max="769" width="0.28515625" style="55" customWidth="1"/>
    <col min="770" max="770" width="2.28515625" style="55" customWidth="1"/>
    <col min="771" max="771" width="24.7109375" style="55" customWidth="1"/>
    <col min="772" max="772" width="10.7109375" style="55" customWidth="1"/>
    <col min="773" max="773" width="2.7109375" style="55" customWidth="1"/>
    <col min="774" max="776" width="18.28515625" style="55" customWidth="1"/>
    <col min="777" max="777" width="2.7109375" style="55" customWidth="1"/>
    <col min="778" max="778" width="16.28515625" style="55" customWidth="1"/>
    <col min="779" max="782" width="18.28515625" style="55" customWidth="1"/>
    <col min="783" max="783" width="17.7109375" style="55" customWidth="1"/>
    <col min="784" max="1024" width="9.140625" style="55"/>
    <col min="1025" max="1025" width="0.28515625" style="55" customWidth="1"/>
    <col min="1026" max="1026" width="2.28515625" style="55" customWidth="1"/>
    <col min="1027" max="1027" width="24.7109375" style="55" customWidth="1"/>
    <col min="1028" max="1028" width="10.7109375" style="55" customWidth="1"/>
    <col min="1029" max="1029" width="2.7109375" style="55" customWidth="1"/>
    <col min="1030" max="1032" width="18.28515625" style="55" customWidth="1"/>
    <col min="1033" max="1033" width="2.7109375" style="55" customWidth="1"/>
    <col min="1034" max="1034" width="16.28515625" style="55" customWidth="1"/>
    <col min="1035" max="1038" width="18.28515625" style="55" customWidth="1"/>
    <col min="1039" max="1039" width="17.7109375" style="55" customWidth="1"/>
    <col min="1040" max="1280" width="9.140625" style="55"/>
    <col min="1281" max="1281" width="0.28515625" style="55" customWidth="1"/>
    <col min="1282" max="1282" width="2.28515625" style="55" customWidth="1"/>
    <col min="1283" max="1283" width="24.7109375" style="55" customWidth="1"/>
    <col min="1284" max="1284" width="10.7109375" style="55" customWidth="1"/>
    <col min="1285" max="1285" width="2.7109375" style="55" customWidth="1"/>
    <col min="1286" max="1288" width="18.28515625" style="55" customWidth="1"/>
    <col min="1289" max="1289" width="2.7109375" style="55" customWidth="1"/>
    <col min="1290" max="1290" width="16.28515625" style="55" customWidth="1"/>
    <col min="1291" max="1294" width="18.28515625" style="55" customWidth="1"/>
    <col min="1295" max="1295" width="17.7109375" style="55" customWidth="1"/>
    <col min="1296" max="1536" width="9.140625" style="55"/>
    <col min="1537" max="1537" width="0.28515625" style="55" customWidth="1"/>
    <col min="1538" max="1538" width="2.28515625" style="55" customWidth="1"/>
    <col min="1539" max="1539" width="24.7109375" style="55" customWidth="1"/>
    <col min="1540" max="1540" width="10.7109375" style="55" customWidth="1"/>
    <col min="1541" max="1541" width="2.7109375" style="55" customWidth="1"/>
    <col min="1542" max="1544" width="18.28515625" style="55" customWidth="1"/>
    <col min="1545" max="1545" width="2.7109375" style="55" customWidth="1"/>
    <col min="1546" max="1546" width="16.28515625" style="55" customWidth="1"/>
    <col min="1547" max="1550" width="18.28515625" style="55" customWidth="1"/>
    <col min="1551" max="1551" width="17.7109375" style="55" customWidth="1"/>
    <col min="1552" max="1792" width="9.140625" style="55"/>
    <col min="1793" max="1793" width="0.28515625" style="55" customWidth="1"/>
    <col min="1794" max="1794" width="2.28515625" style="55" customWidth="1"/>
    <col min="1795" max="1795" width="24.7109375" style="55" customWidth="1"/>
    <col min="1796" max="1796" width="10.7109375" style="55" customWidth="1"/>
    <col min="1797" max="1797" width="2.7109375" style="55" customWidth="1"/>
    <col min="1798" max="1800" width="18.28515625" style="55" customWidth="1"/>
    <col min="1801" max="1801" width="2.7109375" style="55" customWidth="1"/>
    <col min="1802" max="1802" width="16.28515625" style="55" customWidth="1"/>
    <col min="1803" max="1806" width="18.28515625" style="55" customWidth="1"/>
    <col min="1807" max="1807" width="17.7109375" style="55" customWidth="1"/>
    <col min="1808" max="2048" width="9.140625" style="55"/>
    <col min="2049" max="2049" width="0.28515625" style="55" customWidth="1"/>
    <col min="2050" max="2050" width="2.28515625" style="55" customWidth="1"/>
    <col min="2051" max="2051" width="24.7109375" style="55" customWidth="1"/>
    <col min="2052" max="2052" width="10.7109375" style="55" customWidth="1"/>
    <col min="2053" max="2053" width="2.7109375" style="55" customWidth="1"/>
    <col min="2054" max="2056" width="18.28515625" style="55" customWidth="1"/>
    <col min="2057" max="2057" width="2.7109375" style="55" customWidth="1"/>
    <col min="2058" max="2058" width="16.28515625" style="55" customWidth="1"/>
    <col min="2059" max="2062" width="18.28515625" style="55" customWidth="1"/>
    <col min="2063" max="2063" width="17.7109375" style="55" customWidth="1"/>
    <col min="2064" max="2304" width="9.140625" style="55"/>
    <col min="2305" max="2305" width="0.28515625" style="55" customWidth="1"/>
    <col min="2306" max="2306" width="2.28515625" style="55" customWidth="1"/>
    <col min="2307" max="2307" width="24.7109375" style="55" customWidth="1"/>
    <col min="2308" max="2308" width="10.7109375" style="55" customWidth="1"/>
    <col min="2309" max="2309" width="2.7109375" style="55" customWidth="1"/>
    <col min="2310" max="2312" width="18.28515625" style="55" customWidth="1"/>
    <col min="2313" max="2313" width="2.7109375" style="55" customWidth="1"/>
    <col min="2314" max="2314" width="16.28515625" style="55" customWidth="1"/>
    <col min="2315" max="2318" width="18.28515625" style="55" customWidth="1"/>
    <col min="2319" max="2319" width="17.7109375" style="55" customWidth="1"/>
    <col min="2320" max="2560" width="9.140625" style="55"/>
    <col min="2561" max="2561" width="0.28515625" style="55" customWidth="1"/>
    <col min="2562" max="2562" width="2.28515625" style="55" customWidth="1"/>
    <col min="2563" max="2563" width="24.7109375" style="55" customWidth="1"/>
    <col min="2564" max="2564" width="10.7109375" style="55" customWidth="1"/>
    <col min="2565" max="2565" width="2.7109375" style="55" customWidth="1"/>
    <col min="2566" max="2568" width="18.28515625" style="55" customWidth="1"/>
    <col min="2569" max="2569" width="2.7109375" style="55" customWidth="1"/>
    <col min="2570" max="2570" width="16.28515625" style="55" customWidth="1"/>
    <col min="2571" max="2574" width="18.28515625" style="55" customWidth="1"/>
    <col min="2575" max="2575" width="17.7109375" style="55" customWidth="1"/>
    <col min="2576" max="2816" width="9.140625" style="55"/>
    <col min="2817" max="2817" width="0.28515625" style="55" customWidth="1"/>
    <col min="2818" max="2818" width="2.28515625" style="55" customWidth="1"/>
    <col min="2819" max="2819" width="24.7109375" style="55" customWidth="1"/>
    <col min="2820" max="2820" width="10.7109375" style="55" customWidth="1"/>
    <col min="2821" max="2821" width="2.7109375" style="55" customWidth="1"/>
    <col min="2822" max="2824" width="18.28515625" style="55" customWidth="1"/>
    <col min="2825" max="2825" width="2.7109375" style="55" customWidth="1"/>
    <col min="2826" max="2826" width="16.28515625" style="55" customWidth="1"/>
    <col min="2827" max="2830" width="18.28515625" style="55" customWidth="1"/>
    <col min="2831" max="2831" width="17.7109375" style="55" customWidth="1"/>
    <col min="2832" max="3072" width="9.140625" style="55"/>
    <col min="3073" max="3073" width="0.28515625" style="55" customWidth="1"/>
    <col min="3074" max="3074" width="2.28515625" style="55" customWidth="1"/>
    <col min="3075" max="3075" width="24.7109375" style="55" customWidth="1"/>
    <col min="3076" max="3076" width="10.7109375" style="55" customWidth="1"/>
    <col min="3077" max="3077" width="2.7109375" style="55" customWidth="1"/>
    <col min="3078" max="3080" width="18.28515625" style="55" customWidth="1"/>
    <col min="3081" max="3081" width="2.7109375" style="55" customWidth="1"/>
    <col min="3082" max="3082" width="16.28515625" style="55" customWidth="1"/>
    <col min="3083" max="3086" width="18.28515625" style="55" customWidth="1"/>
    <col min="3087" max="3087" width="17.7109375" style="55" customWidth="1"/>
    <col min="3088" max="3328" width="9.140625" style="55"/>
    <col min="3329" max="3329" width="0.28515625" style="55" customWidth="1"/>
    <col min="3330" max="3330" width="2.28515625" style="55" customWidth="1"/>
    <col min="3331" max="3331" width="24.7109375" style="55" customWidth="1"/>
    <col min="3332" max="3332" width="10.7109375" style="55" customWidth="1"/>
    <col min="3333" max="3333" width="2.7109375" style="55" customWidth="1"/>
    <col min="3334" max="3336" width="18.28515625" style="55" customWidth="1"/>
    <col min="3337" max="3337" width="2.7109375" style="55" customWidth="1"/>
    <col min="3338" max="3338" width="16.28515625" style="55" customWidth="1"/>
    <col min="3339" max="3342" width="18.28515625" style="55" customWidth="1"/>
    <col min="3343" max="3343" width="17.7109375" style="55" customWidth="1"/>
    <col min="3344" max="3584" width="9.140625" style="55"/>
    <col min="3585" max="3585" width="0.28515625" style="55" customWidth="1"/>
    <col min="3586" max="3586" width="2.28515625" style="55" customWidth="1"/>
    <col min="3587" max="3587" width="24.7109375" style="55" customWidth="1"/>
    <col min="3588" max="3588" width="10.7109375" style="55" customWidth="1"/>
    <col min="3589" max="3589" width="2.7109375" style="55" customWidth="1"/>
    <col min="3590" max="3592" width="18.28515625" style="55" customWidth="1"/>
    <col min="3593" max="3593" width="2.7109375" style="55" customWidth="1"/>
    <col min="3594" max="3594" width="16.28515625" style="55" customWidth="1"/>
    <col min="3595" max="3598" width="18.28515625" style="55" customWidth="1"/>
    <col min="3599" max="3599" width="17.7109375" style="55" customWidth="1"/>
    <col min="3600" max="3840" width="9.140625" style="55"/>
    <col min="3841" max="3841" width="0.28515625" style="55" customWidth="1"/>
    <col min="3842" max="3842" width="2.28515625" style="55" customWidth="1"/>
    <col min="3843" max="3843" width="24.7109375" style="55" customWidth="1"/>
    <col min="3844" max="3844" width="10.7109375" style="55" customWidth="1"/>
    <col min="3845" max="3845" width="2.7109375" style="55" customWidth="1"/>
    <col min="3846" max="3848" width="18.28515625" style="55" customWidth="1"/>
    <col min="3849" max="3849" width="2.7109375" style="55" customWidth="1"/>
    <col min="3850" max="3850" width="16.28515625" style="55" customWidth="1"/>
    <col min="3851" max="3854" width="18.28515625" style="55" customWidth="1"/>
    <col min="3855" max="3855" width="17.7109375" style="55" customWidth="1"/>
    <col min="3856" max="4096" width="9.140625" style="55"/>
    <col min="4097" max="4097" width="0.28515625" style="55" customWidth="1"/>
    <col min="4098" max="4098" width="2.28515625" style="55" customWidth="1"/>
    <col min="4099" max="4099" width="24.7109375" style="55" customWidth="1"/>
    <col min="4100" max="4100" width="10.7109375" style="55" customWidth="1"/>
    <col min="4101" max="4101" width="2.7109375" style="55" customWidth="1"/>
    <col min="4102" max="4104" width="18.28515625" style="55" customWidth="1"/>
    <col min="4105" max="4105" width="2.7109375" style="55" customWidth="1"/>
    <col min="4106" max="4106" width="16.28515625" style="55" customWidth="1"/>
    <col min="4107" max="4110" width="18.28515625" style="55" customWidth="1"/>
    <col min="4111" max="4111" width="17.7109375" style="55" customWidth="1"/>
    <col min="4112" max="4352" width="9.140625" style="55"/>
    <col min="4353" max="4353" width="0.28515625" style="55" customWidth="1"/>
    <col min="4354" max="4354" width="2.28515625" style="55" customWidth="1"/>
    <col min="4355" max="4355" width="24.7109375" style="55" customWidth="1"/>
    <col min="4356" max="4356" width="10.7109375" style="55" customWidth="1"/>
    <col min="4357" max="4357" width="2.7109375" style="55" customWidth="1"/>
    <col min="4358" max="4360" width="18.28515625" style="55" customWidth="1"/>
    <col min="4361" max="4361" width="2.7109375" style="55" customWidth="1"/>
    <col min="4362" max="4362" width="16.28515625" style="55" customWidth="1"/>
    <col min="4363" max="4366" width="18.28515625" style="55" customWidth="1"/>
    <col min="4367" max="4367" width="17.7109375" style="55" customWidth="1"/>
    <col min="4368" max="4608" width="9.140625" style="55"/>
    <col min="4609" max="4609" width="0.28515625" style="55" customWidth="1"/>
    <col min="4610" max="4610" width="2.28515625" style="55" customWidth="1"/>
    <col min="4611" max="4611" width="24.7109375" style="55" customWidth="1"/>
    <col min="4612" max="4612" width="10.7109375" style="55" customWidth="1"/>
    <col min="4613" max="4613" width="2.7109375" style="55" customWidth="1"/>
    <col min="4614" max="4616" width="18.28515625" style="55" customWidth="1"/>
    <col min="4617" max="4617" width="2.7109375" style="55" customWidth="1"/>
    <col min="4618" max="4618" width="16.28515625" style="55" customWidth="1"/>
    <col min="4619" max="4622" width="18.28515625" style="55" customWidth="1"/>
    <col min="4623" max="4623" width="17.7109375" style="55" customWidth="1"/>
    <col min="4624" max="4864" width="9.140625" style="55"/>
    <col min="4865" max="4865" width="0.28515625" style="55" customWidth="1"/>
    <col min="4866" max="4866" width="2.28515625" style="55" customWidth="1"/>
    <col min="4867" max="4867" width="24.7109375" style="55" customWidth="1"/>
    <col min="4868" max="4868" width="10.7109375" style="55" customWidth="1"/>
    <col min="4869" max="4869" width="2.7109375" style="55" customWidth="1"/>
    <col min="4870" max="4872" width="18.28515625" style="55" customWidth="1"/>
    <col min="4873" max="4873" width="2.7109375" style="55" customWidth="1"/>
    <col min="4874" max="4874" width="16.28515625" style="55" customWidth="1"/>
    <col min="4875" max="4878" width="18.28515625" style="55" customWidth="1"/>
    <col min="4879" max="4879" width="17.7109375" style="55" customWidth="1"/>
    <col min="4880" max="5120" width="9.140625" style="55"/>
    <col min="5121" max="5121" width="0.28515625" style="55" customWidth="1"/>
    <col min="5122" max="5122" width="2.28515625" style="55" customWidth="1"/>
    <col min="5123" max="5123" width="24.7109375" style="55" customWidth="1"/>
    <col min="5124" max="5124" width="10.7109375" style="55" customWidth="1"/>
    <col min="5125" max="5125" width="2.7109375" style="55" customWidth="1"/>
    <col min="5126" max="5128" width="18.28515625" style="55" customWidth="1"/>
    <col min="5129" max="5129" width="2.7109375" style="55" customWidth="1"/>
    <col min="5130" max="5130" width="16.28515625" style="55" customWidth="1"/>
    <col min="5131" max="5134" width="18.28515625" style="55" customWidth="1"/>
    <col min="5135" max="5135" width="17.7109375" style="55" customWidth="1"/>
    <col min="5136" max="5376" width="9.140625" style="55"/>
    <col min="5377" max="5377" width="0.28515625" style="55" customWidth="1"/>
    <col min="5378" max="5378" width="2.28515625" style="55" customWidth="1"/>
    <col min="5379" max="5379" width="24.7109375" style="55" customWidth="1"/>
    <col min="5380" max="5380" width="10.7109375" style="55" customWidth="1"/>
    <col min="5381" max="5381" width="2.7109375" style="55" customWidth="1"/>
    <col min="5382" max="5384" width="18.28515625" style="55" customWidth="1"/>
    <col min="5385" max="5385" width="2.7109375" style="55" customWidth="1"/>
    <col min="5386" max="5386" width="16.28515625" style="55" customWidth="1"/>
    <col min="5387" max="5390" width="18.28515625" style="55" customWidth="1"/>
    <col min="5391" max="5391" width="17.7109375" style="55" customWidth="1"/>
    <col min="5392" max="5632" width="9.140625" style="55"/>
    <col min="5633" max="5633" width="0.28515625" style="55" customWidth="1"/>
    <col min="5634" max="5634" width="2.28515625" style="55" customWidth="1"/>
    <col min="5635" max="5635" width="24.7109375" style="55" customWidth="1"/>
    <col min="5636" max="5636" width="10.7109375" style="55" customWidth="1"/>
    <col min="5637" max="5637" width="2.7109375" style="55" customWidth="1"/>
    <col min="5638" max="5640" width="18.28515625" style="55" customWidth="1"/>
    <col min="5641" max="5641" width="2.7109375" style="55" customWidth="1"/>
    <col min="5642" max="5642" width="16.28515625" style="55" customWidth="1"/>
    <col min="5643" max="5646" width="18.28515625" style="55" customWidth="1"/>
    <col min="5647" max="5647" width="17.7109375" style="55" customWidth="1"/>
    <col min="5648" max="5888" width="9.140625" style="55"/>
    <col min="5889" max="5889" width="0.28515625" style="55" customWidth="1"/>
    <col min="5890" max="5890" width="2.28515625" style="55" customWidth="1"/>
    <col min="5891" max="5891" width="24.7109375" style="55" customWidth="1"/>
    <col min="5892" max="5892" width="10.7109375" style="55" customWidth="1"/>
    <col min="5893" max="5893" width="2.7109375" style="55" customWidth="1"/>
    <col min="5894" max="5896" width="18.28515625" style="55" customWidth="1"/>
    <col min="5897" max="5897" width="2.7109375" style="55" customWidth="1"/>
    <col min="5898" max="5898" width="16.28515625" style="55" customWidth="1"/>
    <col min="5899" max="5902" width="18.28515625" style="55" customWidth="1"/>
    <col min="5903" max="5903" width="17.7109375" style="55" customWidth="1"/>
    <col min="5904" max="6144" width="9.140625" style="55"/>
    <col min="6145" max="6145" width="0.28515625" style="55" customWidth="1"/>
    <col min="6146" max="6146" width="2.28515625" style="55" customWidth="1"/>
    <col min="6147" max="6147" width="24.7109375" style="55" customWidth="1"/>
    <col min="6148" max="6148" width="10.7109375" style="55" customWidth="1"/>
    <col min="6149" max="6149" width="2.7109375" style="55" customWidth="1"/>
    <col min="6150" max="6152" width="18.28515625" style="55" customWidth="1"/>
    <col min="6153" max="6153" width="2.7109375" style="55" customWidth="1"/>
    <col min="6154" max="6154" width="16.28515625" style="55" customWidth="1"/>
    <col min="6155" max="6158" width="18.28515625" style="55" customWidth="1"/>
    <col min="6159" max="6159" width="17.7109375" style="55" customWidth="1"/>
    <col min="6160" max="6400" width="9.140625" style="55"/>
    <col min="6401" max="6401" width="0.28515625" style="55" customWidth="1"/>
    <col min="6402" max="6402" width="2.28515625" style="55" customWidth="1"/>
    <col min="6403" max="6403" width="24.7109375" style="55" customWidth="1"/>
    <col min="6404" max="6404" width="10.7109375" style="55" customWidth="1"/>
    <col min="6405" max="6405" width="2.7109375" style="55" customWidth="1"/>
    <col min="6406" max="6408" width="18.28515625" style="55" customWidth="1"/>
    <col min="6409" max="6409" width="2.7109375" style="55" customWidth="1"/>
    <col min="6410" max="6410" width="16.28515625" style="55" customWidth="1"/>
    <col min="6411" max="6414" width="18.28515625" style="55" customWidth="1"/>
    <col min="6415" max="6415" width="17.7109375" style="55" customWidth="1"/>
    <col min="6416" max="6656" width="9.140625" style="55"/>
    <col min="6657" max="6657" width="0.28515625" style="55" customWidth="1"/>
    <col min="6658" max="6658" width="2.28515625" style="55" customWidth="1"/>
    <col min="6659" max="6659" width="24.7109375" style="55" customWidth="1"/>
    <col min="6660" max="6660" width="10.7109375" style="55" customWidth="1"/>
    <col min="6661" max="6661" width="2.7109375" style="55" customWidth="1"/>
    <col min="6662" max="6664" width="18.28515625" style="55" customWidth="1"/>
    <col min="6665" max="6665" width="2.7109375" style="55" customWidth="1"/>
    <col min="6666" max="6666" width="16.28515625" style="55" customWidth="1"/>
    <col min="6667" max="6670" width="18.28515625" style="55" customWidth="1"/>
    <col min="6671" max="6671" width="17.7109375" style="55" customWidth="1"/>
    <col min="6672" max="6912" width="9.140625" style="55"/>
    <col min="6913" max="6913" width="0.28515625" style="55" customWidth="1"/>
    <col min="6914" max="6914" width="2.28515625" style="55" customWidth="1"/>
    <col min="6915" max="6915" width="24.7109375" style="55" customWidth="1"/>
    <col min="6916" max="6916" width="10.7109375" style="55" customWidth="1"/>
    <col min="6917" max="6917" width="2.7109375" style="55" customWidth="1"/>
    <col min="6918" max="6920" width="18.28515625" style="55" customWidth="1"/>
    <col min="6921" max="6921" width="2.7109375" style="55" customWidth="1"/>
    <col min="6922" max="6922" width="16.28515625" style="55" customWidth="1"/>
    <col min="6923" max="6926" width="18.28515625" style="55" customWidth="1"/>
    <col min="6927" max="6927" width="17.7109375" style="55" customWidth="1"/>
    <col min="6928" max="7168" width="9.140625" style="55"/>
    <col min="7169" max="7169" width="0.28515625" style="55" customWidth="1"/>
    <col min="7170" max="7170" width="2.28515625" style="55" customWidth="1"/>
    <col min="7171" max="7171" width="24.7109375" style="55" customWidth="1"/>
    <col min="7172" max="7172" width="10.7109375" style="55" customWidth="1"/>
    <col min="7173" max="7173" width="2.7109375" style="55" customWidth="1"/>
    <col min="7174" max="7176" width="18.28515625" style="55" customWidth="1"/>
    <col min="7177" max="7177" width="2.7109375" style="55" customWidth="1"/>
    <col min="7178" max="7178" width="16.28515625" style="55" customWidth="1"/>
    <col min="7179" max="7182" width="18.28515625" style="55" customWidth="1"/>
    <col min="7183" max="7183" width="17.7109375" style="55" customWidth="1"/>
    <col min="7184" max="7424" width="9.140625" style="55"/>
    <col min="7425" max="7425" width="0.28515625" style="55" customWidth="1"/>
    <col min="7426" max="7426" width="2.28515625" style="55" customWidth="1"/>
    <col min="7427" max="7427" width="24.7109375" style="55" customWidth="1"/>
    <col min="7428" max="7428" width="10.7109375" style="55" customWidth="1"/>
    <col min="7429" max="7429" width="2.7109375" style="55" customWidth="1"/>
    <col min="7430" max="7432" width="18.28515625" style="55" customWidth="1"/>
    <col min="7433" max="7433" width="2.7109375" style="55" customWidth="1"/>
    <col min="7434" max="7434" width="16.28515625" style="55" customWidth="1"/>
    <col min="7435" max="7438" width="18.28515625" style="55" customWidth="1"/>
    <col min="7439" max="7439" width="17.7109375" style="55" customWidth="1"/>
    <col min="7440" max="7680" width="9.140625" style="55"/>
    <col min="7681" max="7681" width="0.28515625" style="55" customWidth="1"/>
    <col min="7682" max="7682" width="2.28515625" style="55" customWidth="1"/>
    <col min="7683" max="7683" width="24.7109375" style="55" customWidth="1"/>
    <col min="7684" max="7684" width="10.7109375" style="55" customWidth="1"/>
    <col min="7685" max="7685" width="2.7109375" style="55" customWidth="1"/>
    <col min="7686" max="7688" width="18.28515625" style="55" customWidth="1"/>
    <col min="7689" max="7689" width="2.7109375" style="55" customWidth="1"/>
    <col min="7690" max="7690" width="16.28515625" style="55" customWidth="1"/>
    <col min="7691" max="7694" width="18.28515625" style="55" customWidth="1"/>
    <col min="7695" max="7695" width="17.7109375" style="55" customWidth="1"/>
    <col min="7696" max="7936" width="9.140625" style="55"/>
    <col min="7937" max="7937" width="0.28515625" style="55" customWidth="1"/>
    <col min="7938" max="7938" width="2.28515625" style="55" customWidth="1"/>
    <col min="7939" max="7939" width="24.7109375" style="55" customWidth="1"/>
    <col min="7940" max="7940" width="10.7109375" style="55" customWidth="1"/>
    <col min="7941" max="7941" width="2.7109375" style="55" customWidth="1"/>
    <col min="7942" max="7944" width="18.28515625" style="55" customWidth="1"/>
    <col min="7945" max="7945" width="2.7109375" style="55" customWidth="1"/>
    <col min="7946" max="7946" width="16.28515625" style="55" customWidth="1"/>
    <col min="7947" max="7950" width="18.28515625" style="55" customWidth="1"/>
    <col min="7951" max="7951" width="17.7109375" style="55" customWidth="1"/>
    <col min="7952" max="8192" width="9.140625" style="55"/>
    <col min="8193" max="8193" width="0.28515625" style="55" customWidth="1"/>
    <col min="8194" max="8194" width="2.28515625" style="55" customWidth="1"/>
    <col min="8195" max="8195" width="24.7109375" style="55" customWidth="1"/>
    <col min="8196" max="8196" width="10.7109375" style="55" customWidth="1"/>
    <col min="8197" max="8197" width="2.7109375" style="55" customWidth="1"/>
    <col min="8198" max="8200" width="18.28515625" style="55" customWidth="1"/>
    <col min="8201" max="8201" width="2.7109375" style="55" customWidth="1"/>
    <col min="8202" max="8202" width="16.28515625" style="55" customWidth="1"/>
    <col min="8203" max="8206" width="18.28515625" style="55" customWidth="1"/>
    <col min="8207" max="8207" width="17.7109375" style="55" customWidth="1"/>
    <col min="8208" max="8448" width="9.140625" style="55"/>
    <col min="8449" max="8449" width="0.28515625" style="55" customWidth="1"/>
    <col min="8450" max="8450" width="2.28515625" style="55" customWidth="1"/>
    <col min="8451" max="8451" width="24.7109375" style="55" customWidth="1"/>
    <col min="8452" max="8452" width="10.7109375" style="55" customWidth="1"/>
    <col min="8453" max="8453" width="2.7109375" style="55" customWidth="1"/>
    <col min="8454" max="8456" width="18.28515625" style="55" customWidth="1"/>
    <col min="8457" max="8457" width="2.7109375" style="55" customWidth="1"/>
    <col min="8458" max="8458" width="16.28515625" style="55" customWidth="1"/>
    <col min="8459" max="8462" width="18.28515625" style="55" customWidth="1"/>
    <col min="8463" max="8463" width="17.7109375" style="55" customWidth="1"/>
    <col min="8464" max="8704" width="9.140625" style="55"/>
    <col min="8705" max="8705" width="0.28515625" style="55" customWidth="1"/>
    <col min="8706" max="8706" width="2.28515625" style="55" customWidth="1"/>
    <col min="8707" max="8707" width="24.7109375" style="55" customWidth="1"/>
    <col min="8708" max="8708" width="10.7109375" style="55" customWidth="1"/>
    <col min="8709" max="8709" width="2.7109375" style="55" customWidth="1"/>
    <col min="8710" max="8712" width="18.28515625" style="55" customWidth="1"/>
    <col min="8713" max="8713" width="2.7109375" style="55" customWidth="1"/>
    <col min="8714" max="8714" width="16.28515625" style="55" customWidth="1"/>
    <col min="8715" max="8718" width="18.28515625" style="55" customWidth="1"/>
    <col min="8719" max="8719" width="17.7109375" style="55" customWidth="1"/>
    <col min="8720" max="8960" width="9.140625" style="55"/>
    <col min="8961" max="8961" width="0.28515625" style="55" customWidth="1"/>
    <col min="8962" max="8962" width="2.28515625" style="55" customWidth="1"/>
    <col min="8963" max="8963" width="24.7109375" style="55" customWidth="1"/>
    <col min="8964" max="8964" width="10.7109375" style="55" customWidth="1"/>
    <col min="8965" max="8965" width="2.7109375" style="55" customWidth="1"/>
    <col min="8966" max="8968" width="18.28515625" style="55" customWidth="1"/>
    <col min="8969" max="8969" width="2.7109375" style="55" customWidth="1"/>
    <col min="8970" max="8970" width="16.28515625" style="55" customWidth="1"/>
    <col min="8971" max="8974" width="18.28515625" style="55" customWidth="1"/>
    <col min="8975" max="8975" width="17.7109375" style="55" customWidth="1"/>
    <col min="8976" max="9216" width="9.140625" style="55"/>
    <col min="9217" max="9217" width="0.28515625" style="55" customWidth="1"/>
    <col min="9218" max="9218" width="2.28515625" style="55" customWidth="1"/>
    <col min="9219" max="9219" width="24.7109375" style="55" customWidth="1"/>
    <col min="9220" max="9220" width="10.7109375" style="55" customWidth="1"/>
    <col min="9221" max="9221" width="2.7109375" style="55" customWidth="1"/>
    <col min="9222" max="9224" width="18.28515625" style="55" customWidth="1"/>
    <col min="9225" max="9225" width="2.7109375" style="55" customWidth="1"/>
    <col min="9226" max="9226" width="16.28515625" style="55" customWidth="1"/>
    <col min="9227" max="9230" width="18.28515625" style="55" customWidth="1"/>
    <col min="9231" max="9231" width="17.7109375" style="55" customWidth="1"/>
    <col min="9232" max="9472" width="9.140625" style="55"/>
    <col min="9473" max="9473" width="0.28515625" style="55" customWidth="1"/>
    <col min="9474" max="9474" width="2.28515625" style="55" customWidth="1"/>
    <col min="9475" max="9475" width="24.7109375" style="55" customWidth="1"/>
    <col min="9476" max="9476" width="10.7109375" style="55" customWidth="1"/>
    <col min="9477" max="9477" width="2.7109375" style="55" customWidth="1"/>
    <col min="9478" max="9480" width="18.28515625" style="55" customWidth="1"/>
    <col min="9481" max="9481" width="2.7109375" style="55" customWidth="1"/>
    <col min="9482" max="9482" width="16.28515625" style="55" customWidth="1"/>
    <col min="9483" max="9486" width="18.28515625" style="55" customWidth="1"/>
    <col min="9487" max="9487" width="17.7109375" style="55" customWidth="1"/>
    <col min="9488" max="9728" width="9.140625" style="55"/>
    <col min="9729" max="9729" width="0.28515625" style="55" customWidth="1"/>
    <col min="9730" max="9730" width="2.28515625" style="55" customWidth="1"/>
    <col min="9731" max="9731" width="24.7109375" style="55" customWidth="1"/>
    <col min="9732" max="9732" width="10.7109375" style="55" customWidth="1"/>
    <col min="9733" max="9733" width="2.7109375" style="55" customWidth="1"/>
    <col min="9734" max="9736" width="18.28515625" style="55" customWidth="1"/>
    <col min="9737" max="9737" width="2.7109375" style="55" customWidth="1"/>
    <col min="9738" max="9738" width="16.28515625" style="55" customWidth="1"/>
    <col min="9739" max="9742" width="18.28515625" style="55" customWidth="1"/>
    <col min="9743" max="9743" width="17.7109375" style="55" customWidth="1"/>
    <col min="9744" max="9984" width="9.140625" style="55"/>
    <col min="9985" max="9985" width="0.28515625" style="55" customWidth="1"/>
    <col min="9986" max="9986" width="2.28515625" style="55" customWidth="1"/>
    <col min="9987" max="9987" width="24.7109375" style="55" customWidth="1"/>
    <col min="9988" max="9988" width="10.7109375" style="55" customWidth="1"/>
    <col min="9989" max="9989" width="2.7109375" style="55" customWidth="1"/>
    <col min="9990" max="9992" width="18.28515625" style="55" customWidth="1"/>
    <col min="9993" max="9993" width="2.7109375" style="55" customWidth="1"/>
    <col min="9994" max="9994" width="16.28515625" style="55" customWidth="1"/>
    <col min="9995" max="9998" width="18.28515625" style="55" customWidth="1"/>
    <col min="9999" max="9999" width="17.7109375" style="55" customWidth="1"/>
    <col min="10000" max="10240" width="9.140625" style="55"/>
    <col min="10241" max="10241" width="0.28515625" style="55" customWidth="1"/>
    <col min="10242" max="10242" width="2.28515625" style="55" customWidth="1"/>
    <col min="10243" max="10243" width="24.7109375" style="55" customWidth="1"/>
    <col min="10244" max="10244" width="10.7109375" style="55" customWidth="1"/>
    <col min="10245" max="10245" width="2.7109375" style="55" customWidth="1"/>
    <col min="10246" max="10248" width="18.28515625" style="55" customWidth="1"/>
    <col min="10249" max="10249" width="2.7109375" style="55" customWidth="1"/>
    <col min="10250" max="10250" width="16.28515625" style="55" customWidth="1"/>
    <col min="10251" max="10254" width="18.28515625" style="55" customWidth="1"/>
    <col min="10255" max="10255" width="17.7109375" style="55" customWidth="1"/>
    <col min="10256" max="10496" width="9.140625" style="55"/>
    <col min="10497" max="10497" width="0.28515625" style="55" customWidth="1"/>
    <col min="10498" max="10498" width="2.28515625" style="55" customWidth="1"/>
    <col min="10499" max="10499" width="24.7109375" style="55" customWidth="1"/>
    <col min="10500" max="10500" width="10.7109375" style="55" customWidth="1"/>
    <col min="10501" max="10501" width="2.7109375" style="55" customWidth="1"/>
    <col min="10502" max="10504" width="18.28515625" style="55" customWidth="1"/>
    <col min="10505" max="10505" width="2.7109375" style="55" customWidth="1"/>
    <col min="10506" max="10506" width="16.28515625" style="55" customWidth="1"/>
    <col min="10507" max="10510" width="18.28515625" style="55" customWidth="1"/>
    <col min="10511" max="10511" width="17.7109375" style="55" customWidth="1"/>
    <col min="10512" max="10752" width="9.140625" style="55"/>
    <col min="10753" max="10753" width="0.28515625" style="55" customWidth="1"/>
    <col min="10754" max="10754" width="2.28515625" style="55" customWidth="1"/>
    <col min="10755" max="10755" width="24.7109375" style="55" customWidth="1"/>
    <col min="10756" max="10756" width="10.7109375" style="55" customWidth="1"/>
    <col min="10757" max="10757" width="2.7109375" style="55" customWidth="1"/>
    <col min="10758" max="10760" width="18.28515625" style="55" customWidth="1"/>
    <col min="10761" max="10761" width="2.7109375" style="55" customWidth="1"/>
    <col min="10762" max="10762" width="16.28515625" style="55" customWidth="1"/>
    <col min="10763" max="10766" width="18.28515625" style="55" customWidth="1"/>
    <col min="10767" max="10767" width="17.7109375" style="55" customWidth="1"/>
    <col min="10768" max="11008" width="9.140625" style="55"/>
    <col min="11009" max="11009" width="0.28515625" style="55" customWidth="1"/>
    <col min="11010" max="11010" width="2.28515625" style="55" customWidth="1"/>
    <col min="11011" max="11011" width="24.7109375" style="55" customWidth="1"/>
    <col min="11012" max="11012" width="10.7109375" style="55" customWidth="1"/>
    <col min="11013" max="11013" width="2.7109375" style="55" customWidth="1"/>
    <col min="11014" max="11016" width="18.28515625" style="55" customWidth="1"/>
    <col min="11017" max="11017" width="2.7109375" style="55" customWidth="1"/>
    <col min="11018" max="11018" width="16.28515625" style="55" customWidth="1"/>
    <col min="11019" max="11022" width="18.28515625" style="55" customWidth="1"/>
    <col min="11023" max="11023" width="17.7109375" style="55" customWidth="1"/>
    <col min="11024" max="11264" width="9.140625" style="55"/>
    <col min="11265" max="11265" width="0.28515625" style="55" customWidth="1"/>
    <col min="11266" max="11266" width="2.28515625" style="55" customWidth="1"/>
    <col min="11267" max="11267" width="24.7109375" style="55" customWidth="1"/>
    <col min="11268" max="11268" width="10.7109375" style="55" customWidth="1"/>
    <col min="11269" max="11269" width="2.7109375" style="55" customWidth="1"/>
    <col min="11270" max="11272" width="18.28515625" style="55" customWidth="1"/>
    <col min="11273" max="11273" width="2.7109375" style="55" customWidth="1"/>
    <col min="11274" max="11274" width="16.28515625" style="55" customWidth="1"/>
    <col min="11275" max="11278" width="18.28515625" style="55" customWidth="1"/>
    <col min="11279" max="11279" width="17.7109375" style="55" customWidth="1"/>
    <col min="11280" max="11520" width="9.140625" style="55"/>
    <col min="11521" max="11521" width="0.28515625" style="55" customWidth="1"/>
    <col min="11522" max="11522" width="2.28515625" style="55" customWidth="1"/>
    <col min="11523" max="11523" width="24.7109375" style="55" customWidth="1"/>
    <col min="11524" max="11524" width="10.7109375" style="55" customWidth="1"/>
    <col min="11525" max="11525" width="2.7109375" style="55" customWidth="1"/>
    <col min="11526" max="11528" width="18.28515625" style="55" customWidth="1"/>
    <col min="11529" max="11529" width="2.7109375" style="55" customWidth="1"/>
    <col min="11530" max="11530" width="16.28515625" style="55" customWidth="1"/>
    <col min="11531" max="11534" width="18.28515625" style="55" customWidth="1"/>
    <col min="11535" max="11535" width="17.7109375" style="55" customWidth="1"/>
    <col min="11536" max="11776" width="9.140625" style="55"/>
    <col min="11777" max="11777" width="0.28515625" style="55" customWidth="1"/>
    <col min="11778" max="11778" width="2.28515625" style="55" customWidth="1"/>
    <col min="11779" max="11779" width="24.7109375" style="55" customWidth="1"/>
    <col min="11780" max="11780" width="10.7109375" style="55" customWidth="1"/>
    <col min="11781" max="11781" width="2.7109375" style="55" customWidth="1"/>
    <col min="11782" max="11784" width="18.28515625" style="55" customWidth="1"/>
    <col min="11785" max="11785" width="2.7109375" style="55" customWidth="1"/>
    <col min="11786" max="11786" width="16.28515625" style="55" customWidth="1"/>
    <col min="11787" max="11790" width="18.28515625" style="55" customWidth="1"/>
    <col min="11791" max="11791" width="17.7109375" style="55" customWidth="1"/>
    <col min="11792" max="12032" width="9.140625" style="55"/>
    <col min="12033" max="12033" width="0.28515625" style="55" customWidth="1"/>
    <col min="12034" max="12034" width="2.28515625" style="55" customWidth="1"/>
    <col min="12035" max="12035" width="24.7109375" style="55" customWidth="1"/>
    <col min="12036" max="12036" width="10.7109375" style="55" customWidth="1"/>
    <col min="12037" max="12037" width="2.7109375" style="55" customWidth="1"/>
    <col min="12038" max="12040" width="18.28515625" style="55" customWidth="1"/>
    <col min="12041" max="12041" width="2.7109375" style="55" customWidth="1"/>
    <col min="12042" max="12042" width="16.28515625" style="55" customWidth="1"/>
    <col min="12043" max="12046" width="18.28515625" style="55" customWidth="1"/>
    <col min="12047" max="12047" width="17.7109375" style="55" customWidth="1"/>
    <col min="12048" max="12288" width="9.140625" style="55"/>
    <col min="12289" max="12289" width="0.28515625" style="55" customWidth="1"/>
    <col min="12290" max="12290" width="2.28515625" style="55" customWidth="1"/>
    <col min="12291" max="12291" width="24.7109375" style="55" customWidth="1"/>
    <col min="12292" max="12292" width="10.7109375" style="55" customWidth="1"/>
    <col min="12293" max="12293" width="2.7109375" style="55" customWidth="1"/>
    <col min="12294" max="12296" width="18.28515625" style="55" customWidth="1"/>
    <col min="12297" max="12297" width="2.7109375" style="55" customWidth="1"/>
    <col min="12298" max="12298" width="16.28515625" style="55" customWidth="1"/>
    <col min="12299" max="12302" width="18.28515625" style="55" customWidth="1"/>
    <col min="12303" max="12303" width="17.7109375" style="55" customWidth="1"/>
    <col min="12304" max="12544" width="9.140625" style="55"/>
    <col min="12545" max="12545" width="0.28515625" style="55" customWidth="1"/>
    <col min="12546" max="12546" width="2.28515625" style="55" customWidth="1"/>
    <col min="12547" max="12547" width="24.7109375" style="55" customWidth="1"/>
    <col min="12548" max="12548" width="10.7109375" style="55" customWidth="1"/>
    <col min="12549" max="12549" width="2.7109375" style="55" customWidth="1"/>
    <col min="12550" max="12552" width="18.28515625" style="55" customWidth="1"/>
    <col min="12553" max="12553" width="2.7109375" style="55" customWidth="1"/>
    <col min="12554" max="12554" width="16.28515625" style="55" customWidth="1"/>
    <col min="12555" max="12558" width="18.28515625" style="55" customWidth="1"/>
    <col min="12559" max="12559" width="17.7109375" style="55" customWidth="1"/>
    <col min="12560" max="12800" width="9.140625" style="55"/>
    <col min="12801" max="12801" width="0.28515625" style="55" customWidth="1"/>
    <col min="12802" max="12802" width="2.28515625" style="55" customWidth="1"/>
    <col min="12803" max="12803" width="24.7109375" style="55" customWidth="1"/>
    <col min="12804" max="12804" width="10.7109375" style="55" customWidth="1"/>
    <col min="12805" max="12805" width="2.7109375" style="55" customWidth="1"/>
    <col min="12806" max="12808" width="18.28515625" style="55" customWidth="1"/>
    <col min="12809" max="12809" width="2.7109375" style="55" customWidth="1"/>
    <col min="12810" max="12810" width="16.28515625" style="55" customWidth="1"/>
    <col min="12811" max="12814" width="18.28515625" style="55" customWidth="1"/>
    <col min="12815" max="12815" width="17.7109375" style="55" customWidth="1"/>
    <col min="12816" max="13056" width="9.140625" style="55"/>
    <col min="13057" max="13057" width="0.28515625" style="55" customWidth="1"/>
    <col min="13058" max="13058" width="2.28515625" style="55" customWidth="1"/>
    <col min="13059" max="13059" width="24.7109375" style="55" customWidth="1"/>
    <col min="13060" max="13060" width="10.7109375" style="55" customWidth="1"/>
    <col min="13061" max="13061" width="2.7109375" style="55" customWidth="1"/>
    <col min="13062" max="13064" width="18.28515625" style="55" customWidth="1"/>
    <col min="13065" max="13065" width="2.7109375" style="55" customWidth="1"/>
    <col min="13066" max="13066" width="16.28515625" style="55" customWidth="1"/>
    <col min="13067" max="13070" width="18.28515625" style="55" customWidth="1"/>
    <col min="13071" max="13071" width="17.7109375" style="55" customWidth="1"/>
    <col min="13072" max="13312" width="9.140625" style="55"/>
    <col min="13313" max="13313" width="0.28515625" style="55" customWidth="1"/>
    <col min="13314" max="13314" width="2.28515625" style="55" customWidth="1"/>
    <col min="13315" max="13315" width="24.7109375" style="55" customWidth="1"/>
    <col min="13316" max="13316" width="10.7109375" style="55" customWidth="1"/>
    <col min="13317" max="13317" width="2.7109375" style="55" customWidth="1"/>
    <col min="13318" max="13320" width="18.28515625" style="55" customWidth="1"/>
    <col min="13321" max="13321" width="2.7109375" style="55" customWidth="1"/>
    <col min="13322" max="13322" width="16.28515625" style="55" customWidth="1"/>
    <col min="13323" max="13326" width="18.28515625" style="55" customWidth="1"/>
    <col min="13327" max="13327" width="17.7109375" style="55" customWidth="1"/>
    <col min="13328" max="13568" width="9.140625" style="55"/>
    <col min="13569" max="13569" width="0.28515625" style="55" customWidth="1"/>
    <col min="13570" max="13570" width="2.28515625" style="55" customWidth="1"/>
    <col min="13571" max="13571" width="24.7109375" style="55" customWidth="1"/>
    <col min="13572" max="13572" width="10.7109375" style="55" customWidth="1"/>
    <col min="13573" max="13573" width="2.7109375" style="55" customWidth="1"/>
    <col min="13574" max="13576" width="18.28515625" style="55" customWidth="1"/>
    <col min="13577" max="13577" width="2.7109375" style="55" customWidth="1"/>
    <col min="13578" max="13578" width="16.28515625" style="55" customWidth="1"/>
    <col min="13579" max="13582" width="18.28515625" style="55" customWidth="1"/>
    <col min="13583" max="13583" width="17.7109375" style="55" customWidth="1"/>
    <col min="13584" max="13824" width="9.140625" style="55"/>
    <col min="13825" max="13825" width="0.28515625" style="55" customWidth="1"/>
    <col min="13826" max="13826" width="2.28515625" style="55" customWidth="1"/>
    <col min="13827" max="13827" width="24.7109375" style="55" customWidth="1"/>
    <col min="13828" max="13828" width="10.7109375" style="55" customWidth="1"/>
    <col min="13829" max="13829" width="2.7109375" style="55" customWidth="1"/>
    <col min="13830" max="13832" width="18.28515625" style="55" customWidth="1"/>
    <col min="13833" max="13833" width="2.7109375" style="55" customWidth="1"/>
    <col min="13834" max="13834" width="16.28515625" style="55" customWidth="1"/>
    <col min="13835" max="13838" width="18.28515625" style="55" customWidth="1"/>
    <col min="13839" max="13839" width="17.7109375" style="55" customWidth="1"/>
    <col min="13840" max="14080" width="9.140625" style="55"/>
    <col min="14081" max="14081" width="0.28515625" style="55" customWidth="1"/>
    <col min="14082" max="14082" width="2.28515625" style="55" customWidth="1"/>
    <col min="14083" max="14083" width="24.7109375" style="55" customWidth="1"/>
    <col min="14084" max="14084" width="10.7109375" style="55" customWidth="1"/>
    <col min="14085" max="14085" width="2.7109375" style="55" customWidth="1"/>
    <col min="14086" max="14088" width="18.28515625" style="55" customWidth="1"/>
    <col min="14089" max="14089" width="2.7109375" style="55" customWidth="1"/>
    <col min="14090" max="14090" width="16.28515625" style="55" customWidth="1"/>
    <col min="14091" max="14094" width="18.28515625" style="55" customWidth="1"/>
    <col min="14095" max="14095" width="17.7109375" style="55" customWidth="1"/>
    <col min="14096" max="14336" width="9.140625" style="55"/>
    <col min="14337" max="14337" width="0.28515625" style="55" customWidth="1"/>
    <col min="14338" max="14338" width="2.28515625" style="55" customWidth="1"/>
    <col min="14339" max="14339" width="24.7109375" style="55" customWidth="1"/>
    <col min="14340" max="14340" width="10.7109375" style="55" customWidth="1"/>
    <col min="14341" max="14341" width="2.7109375" style="55" customWidth="1"/>
    <col min="14342" max="14344" width="18.28515625" style="55" customWidth="1"/>
    <col min="14345" max="14345" width="2.7109375" style="55" customWidth="1"/>
    <col min="14346" max="14346" width="16.28515625" style="55" customWidth="1"/>
    <col min="14347" max="14350" width="18.28515625" style="55" customWidth="1"/>
    <col min="14351" max="14351" width="17.7109375" style="55" customWidth="1"/>
    <col min="14352" max="14592" width="9.140625" style="55"/>
    <col min="14593" max="14593" width="0.28515625" style="55" customWidth="1"/>
    <col min="14594" max="14594" width="2.28515625" style="55" customWidth="1"/>
    <col min="14595" max="14595" width="24.7109375" style="55" customWidth="1"/>
    <col min="14596" max="14596" width="10.7109375" style="55" customWidth="1"/>
    <col min="14597" max="14597" width="2.7109375" style="55" customWidth="1"/>
    <col min="14598" max="14600" width="18.28515625" style="55" customWidth="1"/>
    <col min="14601" max="14601" width="2.7109375" style="55" customWidth="1"/>
    <col min="14602" max="14602" width="16.28515625" style="55" customWidth="1"/>
    <col min="14603" max="14606" width="18.28515625" style="55" customWidth="1"/>
    <col min="14607" max="14607" width="17.7109375" style="55" customWidth="1"/>
    <col min="14608" max="14848" width="9.140625" style="55"/>
    <col min="14849" max="14849" width="0.28515625" style="55" customWidth="1"/>
    <col min="14850" max="14850" width="2.28515625" style="55" customWidth="1"/>
    <col min="14851" max="14851" width="24.7109375" style="55" customWidth="1"/>
    <col min="14852" max="14852" width="10.7109375" style="55" customWidth="1"/>
    <col min="14853" max="14853" width="2.7109375" style="55" customWidth="1"/>
    <col min="14854" max="14856" width="18.28515625" style="55" customWidth="1"/>
    <col min="14857" max="14857" width="2.7109375" style="55" customWidth="1"/>
    <col min="14858" max="14858" width="16.28515625" style="55" customWidth="1"/>
    <col min="14859" max="14862" width="18.28515625" style="55" customWidth="1"/>
    <col min="14863" max="14863" width="17.7109375" style="55" customWidth="1"/>
    <col min="14864" max="15104" width="9.140625" style="55"/>
    <col min="15105" max="15105" width="0.28515625" style="55" customWidth="1"/>
    <col min="15106" max="15106" width="2.28515625" style="55" customWidth="1"/>
    <col min="15107" max="15107" width="24.7109375" style="55" customWidth="1"/>
    <col min="15108" max="15108" width="10.7109375" style="55" customWidth="1"/>
    <col min="15109" max="15109" width="2.7109375" style="55" customWidth="1"/>
    <col min="15110" max="15112" width="18.28515625" style="55" customWidth="1"/>
    <col min="15113" max="15113" width="2.7109375" style="55" customWidth="1"/>
    <col min="15114" max="15114" width="16.28515625" style="55" customWidth="1"/>
    <col min="15115" max="15118" width="18.28515625" style="55" customWidth="1"/>
    <col min="15119" max="15119" width="17.7109375" style="55" customWidth="1"/>
    <col min="15120" max="15360" width="9.140625" style="55"/>
    <col min="15361" max="15361" width="0.28515625" style="55" customWidth="1"/>
    <col min="15362" max="15362" width="2.28515625" style="55" customWidth="1"/>
    <col min="15363" max="15363" width="24.7109375" style="55" customWidth="1"/>
    <col min="15364" max="15364" width="10.7109375" style="55" customWidth="1"/>
    <col min="15365" max="15365" width="2.7109375" style="55" customWidth="1"/>
    <col min="15366" max="15368" width="18.28515625" style="55" customWidth="1"/>
    <col min="15369" max="15369" width="2.7109375" style="55" customWidth="1"/>
    <col min="15370" max="15370" width="16.28515625" style="55" customWidth="1"/>
    <col min="15371" max="15374" width="18.28515625" style="55" customWidth="1"/>
    <col min="15375" max="15375" width="17.7109375" style="55" customWidth="1"/>
    <col min="15376" max="15616" width="9.140625" style="55"/>
    <col min="15617" max="15617" width="0.28515625" style="55" customWidth="1"/>
    <col min="15618" max="15618" width="2.28515625" style="55" customWidth="1"/>
    <col min="15619" max="15619" width="24.7109375" style="55" customWidth="1"/>
    <col min="15620" max="15620" width="10.7109375" style="55" customWidth="1"/>
    <col min="15621" max="15621" width="2.7109375" style="55" customWidth="1"/>
    <col min="15622" max="15624" width="18.28515625" style="55" customWidth="1"/>
    <col min="15625" max="15625" width="2.7109375" style="55" customWidth="1"/>
    <col min="15626" max="15626" width="16.28515625" style="55" customWidth="1"/>
    <col min="15627" max="15630" width="18.28515625" style="55" customWidth="1"/>
    <col min="15631" max="15631" width="17.7109375" style="55" customWidth="1"/>
    <col min="15632" max="15872" width="9.140625" style="55"/>
    <col min="15873" max="15873" width="0.28515625" style="55" customWidth="1"/>
    <col min="15874" max="15874" width="2.28515625" style="55" customWidth="1"/>
    <col min="15875" max="15875" width="24.7109375" style="55" customWidth="1"/>
    <col min="15876" max="15876" width="10.7109375" style="55" customWidth="1"/>
    <col min="15877" max="15877" width="2.7109375" style="55" customWidth="1"/>
    <col min="15878" max="15880" width="18.28515625" style="55" customWidth="1"/>
    <col min="15881" max="15881" width="2.7109375" style="55" customWidth="1"/>
    <col min="15882" max="15882" width="16.28515625" style="55" customWidth="1"/>
    <col min="15883" max="15886" width="18.28515625" style="55" customWidth="1"/>
    <col min="15887" max="15887" width="17.7109375" style="55" customWidth="1"/>
    <col min="15888" max="16128" width="9.140625" style="55"/>
    <col min="16129" max="16129" width="0.28515625" style="55" customWidth="1"/>
    <col min="16130" max="16130" width="2.28515625" style="55" customWidth="1"/>
    <col min="16131" max="16131" width="24.7109375" style="55" customWidth="1"/>
    <col min="16132" max="16132" width="10.7109375" style="55" customWidth="1"/>
    <col min="16133" max="16133" width="2.7109375" style="55" customWidth="1"/>
    <col min="16134" max="16136" width="18.28515625" style="55" customWidth="1"/>
    <col min="16137" max="16137" width="2.7109375" style="55" customWidth="1"/>
    <col min="16138" max="16138" width="16.28515625" style="55" customWidth="1"/>
    <col min="16139" max="16142" width="18.28515625" style="55" customWidth="1"/>
    <col min="16143" max="16143" width="17.7109375" style="55" customWidth="1"/>
    <col min="16144" max="16384" width="9.140625" style="55"/>
  </cols>
  <sheetData>
    <row r="1" spans="1:24" ht="15" x14ac:dyDescent="0.25">
      <c r="B1" s="60"/>
      <c r="C1" s="61"/>
      <c r="D1" s="61"/>
      <c r="E1" s="61"/>
      <c r="F1" s="61"/>
      <c r="G1" s="61"/>
      <c r="H1" s="61"/>
      <c r="I1" s="61"/>
      <c r="J1" s="61"/>
      <c r="K1" s="61"/>
      <c r="L1" s="857" t="s">
        <v>690</v>
      </c>
      <c r="M1" s="857"/>
      <c r="N1" s="857"/>
      <c r="O1" s="61"/>
      <c r="P1" s="103"/>
      <c r="Q1" s="103"/>
      <c r="R1" s="103"/>
    </row>
    <row r="2" spans="1:24" ht="15" x14ac:dyDescent="0.25">
      <c r="B2" s="60"/>
      <c r="C2" s="61"/>
      <c r="D2" s="61"/>
      <c r="E2" s="61"/>
      <c r="F2" s="61"/>
      <c r="G2" s="61"/>
      <c r="H2" s="61"/>
      <c r="I2" s="61"/>
      <c r="J2" s="61"/>
      <c r="K2" s="61"/>
      <c r="L2" s="466"/>
      <c r="M2" s="466"/>
      <c r="N2" s="466"/>
      <c r="O2" s="61"/>
      <c r="P2" s="103"/>
      <c r="Q2" s="103"/>
      <c r="R2" s="103"/>
    </row>
    <row r="3" spans="1:24" ht="15" x14ac:dyDescent="0.25">
      <c r="A3" s="104" t="s">
        <v>83</v>
      </c>
      <c r="B3" s="63"/>
      <c r="C3" s="61"/>
      <c r="D3" s="61"/>
      <c r="E3" s="61"/>
      <c r="F3" s="61"/>
      <c r="G3" s="61"/>
      <c r="H3" s="61"/>
      <c r="I3" s="61"/>
      <c r="J3" s="61"/>
      <c r="K3" s="61"/>
      <c r="L3" s="525"/>
      <c r="M3" s="61"/>
      <c r="N3" s="278" t="s">
        <v>703</v>
      </c>
      <c r="O3" s="61"/>
      <c r="P3" s="103"/>
      <c r="Q3" s="103"/>
      <c r="R3" s="103"/>
    </row>
    <row r="4" spans="1:24" ht="15" x14ac:dyDescent="0.25">
      <c r="A4" s="104"/>
      <c r="B4" s="63"/>
      <c r="C4" s="61"/>
      <c r="D4" s="61"/>
      <c r="E4" s="61"/>
      <c r="F4" s="61"/>
      <c r="G4" s="61"/>
      <c r="H4" s="61"/>
      <c r="I4" s="61"/>
      <c r="J4" s="61"/>
      <c r="K4" s="61"/>
      <c r="L4" s="525"/>
      <c r="M4" s="61"/>
      <c r="N4" s="278"/>
      <c r="O4" s="61"/>
      <c r="P4" s="103"/>
      <c r="Q4" s="103"/>
      <c r="R4" s="103"/>
    </row>
    <row r="5" spans="1:24" ht="15.95" customHeight="1" x14ac:dyDescent="0.25">
      <c r="B5" s="917" t="s">
        <v>131</v>
      </c>
      <c r="C5" s="917"/>
      <c r="D5" s="60"/>
      <c r="E5" s="60"/>
      <c r="F5" s="61"/>
      <c r="G5" s="61"/>
      <c r="H5" s="60"/>
      <c r="I5" s="60"/>
      <c r="J5" s="60"/>
      <c r="K5" s="60"/>
      <c r="L5" s="60"/>
      <c r="M5" s="60"/>
      <c r="N5" s="278"/>
      <c r="O5" s="525"/>
    </row>
    <row r="6" spans="1:24" ht="8.1" customHeight="1" x14ac:dyDescent="0.2">
      <c r="B6" s="60"/>
      <c r="C6" s="658"/>
      <c r="D6" s="658"/>
      <c r="E6" s="658"/>
      <c r="F6" s="659"/>
      <c r="G6" s="659"/>
      <c r="H6" s="659"/>
      <c r="I6" s="659"/>
      <c r="J6" s="659"/>
      <c r="K6" s="659"/>
      <c r="L6" s="659"/>
      <c r="M6" s="659"/>
      <c r="N6" s="659"/>
      <c r="O6" s="60"/>
    </row>
    <row r="7" spans="1:24" ht="28.5" customHeight="1" x14ac:dyDescent="0.3">
      <c r="B7" s="918" t="s">
        <v>692</v>
      </c>
      <c r="C7" s="912"/>
      <c r="D7" s="912"/>
      <c r="E7" s="912"/>
      <c r="F7" s="912"/>
      <c r="G7" s="912"/>
      <c r="H7" s="912"/>
      <c r="I7" s="912"/>
      <c r="J7" s="912"/>
      <c r="K7" s="912"/>
      <c r="L7" s="912"/>
      <c r="M7" s="912"/>
      <c r="N7" s="912"/>
      <c r="O7" s="60"/>
    </row>
    <row r="8" spans="1:24" ht="31.5" customHeight="1" x14ac:dyDescent="0.2">
      <c r="B8" s="60"/>
      <c r="C8" s="658"/>
      <c r="D8" s="658"/>
      <c r="E8" s="658"/>
      <c r="F8" s="659"/>
      <c r="G8" s="659"/>
      <c r="H8" s="659"/>
      <c r="I8" s="659"/>
      <c r="J8" s="659"/>
      <c r="K8" s="659"/>
      <c r="L8" s="659"/>
      <c r="M8" s="916" t="s">
        <v>197</v>
      </c>
      <c r="N8" s="916"/>
      <c r="O8" s="60"/>
      <c r="S8" s="107"/>
      <c r="T8" s="107"/>
      <c r="U8" s="107"/>
      <c r="V8" s="107"/>
      <c r="W8" s="107"/>
      <c r="X8" s="110"/>
    </row>
    <row r="9" spans="1:24" ht="31.5" customHeight="1" x14ac:dyDescent="0.25">
      <c r="A9" s="111" t="s">
        <v>274</v>
      </c>
      <c r="B9" s="660"/>
      <c r="C9" s="661"/>
      <c r="D9" s="660"/>
      <c r="E9" s="662"/>
      <c r="F9" s="663" t="s">
        <v>312</v>
      </c>
      <c r="G9" s="663" t="s">
        <v>313</v>
      </c>
      <c r="H9" s="664" t="s">
        <v>314</v>
      </c>
      <c r="I9" s="665" t="s">
        <v>274</v>
      </c>
      <c r="J9" s="583"/>
      <c r="K9" s="662"/>
      <c r="L9" s="666" t="s">
        <v>312</v>
      </c>
      <c r="M9" s="666" t="s">
        <v>313</v>
      </c>
      <c r="N9" s="667" t="s">
        <v>314</v>
      </c>
      <c r="O9" s="525"/>
      <c r="P9" s="14"/>
      <c r="Q9" s="14"/>
      <c r="S9" s="107"/>
      <c r="T9" s="107"/>
      <c r="U9" s="107"/>
      <c r="V9" s="107"/>
      <c r="W9" s="107"/>
      <c r="X9" s="110"/>
    </row>
    <row r="10" spans="1:24" ht="42.75" customHeight="1" x14ac:dyDescent="0.25">
      <c r="A10" s="112"/>
      <c r="B10" s="668"/>
      <c r="C10" s="669"/>
      <c r="D10" s="669"/>
      <c r="E10" s="670"/>
      <c r="F10" s="671" t="s">
        <v>317</v>
      </c>
      <c r="G10" s="672" t="s">
        <v>316</v>
      </c>
      <c r="H10" s="673"/>
      <c r="I10" s="674"/>
      <c r="J10" s="668"/>
      <c r="K10" s="675"/>
      <c r="L10" s="671" t="s">
        <v>317</v>
      </c>
      <c r="M10" s="672" t="s">
        <v>316</v>
      </c>
      <c r="N10" s="673"/>
      <c r="O10" s="525"/>
      <c r="P10" s="14"/>
      <c r="Q10" s="14"/>
      <c r="S10" s="107"/>
      <c r="T10" s="107"/>
      <c r="U10" s="107"/>
      <c r="V10" s="107"/>
      <c r="W10" s="107"/>
      <c r="X10" s="110"/>
    </row>
    <row r="11" spans="1:24" ht="6.95" customHeight="1" x14ac:dyDescent="0.25">
      <c r="A11" s="108"/>
      <c r="B11" s="98"/>
      <c r="C11" s="98"/>
      <c r="D11" s="98"/>
      <c r="E11" s="101"/>
      <c r="F11" s="676"/>
      <c r="G11" s="676"/>
      <c r="H11" s="676"/>
      <c r="I11" s="677"/>
      <c r="J11" s="678"/>
      <c r="K11" s="679"/>
      <c r="L11" s="676"/>
      <c r="M11" s="676"/>
      <c r="N11" s="680"/>
      <c r="O11" s="525"/>
      <c r="P11" s="14"/>
      <c r="Q11" s="14"/>
      <c r="S11" s="107"/>
      <c r="T11" s="107"/>
      <c r="U11" s="107"/>
      <c r="V11" s="107"/>
      <c r="W11" s="107"/>
      <c r="X11" s="110"/>
    </row>
    <row r="12" spans="1:24" ht="8.1" customHeight="1" x14ac:dyDescent="0.2">
      <c r="A12" s="113"/>
      <c r="B12" s="88"/>
      <c r="C12" s="68"/>
      <c r="D12" s="68"/>
      <c r="E12" s="681"/>
      <c r="F12" s="81"/>
      <c r="G12" s="81"/>
      <c r="H12" s="81"/>
      <c r="I12" s="682"/>
      <c r="J12" s="683"/>
      <c r="K12" s="684"/>
      <c r="L12" s="685"/>
      <c r="M12" s="685"/>
      <c r="N12" s="685"/>
      <c r="O12" s="60"/>
      <c r="S12" s="107"/>
      <c r="T12" s="107"/>
      <c r="U12" s="107"/>
      <c r="V12" s="107"/>
      <c r="W12" s="107"/>
      <c r="X12" s="110"/>
    </row>
    <row r="13" spans="1:24" ht="15" customHeight="1" x14ac:dyDescent="0.2">
      <c r="A13" s="114"/>
      <c r="B13" s="686" t="s">
        <v>275</v>
      </c>
      <c r="C13" s="88" t="s">
        <v>276</v>
      </c>
      <c r="D13" s="88"/>
      <c r="E13" s="687"/>
      <c r="F13" s="94">
        <v>241</v>
      </c>
      <c r="G13" s="94">
        <v>270</v>
      </c>
      <c r="H13" s="94">
        <v>290</v>
      </c>
      <c r="I13" s="688" t="s">
        <v>277</v>
      </c>
      <c r="J13" s="83" t="s">
        <v>278</v>
      </c>
      <c r="K13" s="689"/>
      <c r="L13" s="94">
        <f>F21+1</f>
        <v>250</v>
      </c>
      <c r="M13" s="94">
        <f>G21+1</f>
        <v>279</v>
      </c>
      <c r="N13" s="94">
        <f>H21+1</f>
        <v>299</v>
      </c>
      <c r="O13" s="60"/>
      <c r="S13" s="107"/>
      <c r="T13" s="107"/>
      <c r="U13" s="107"/>
      <c r="V13" s="107"/>
      <c r="W13" s="107"/>
      <c r="X13" s="110"/>
    </row>
    <row r="14" spans="1:24" ht="15.95" customHeight="1" x14ac:dyDescent="0.2">
      <c r="A14" s="114"/>
      <c r="B14" s="690" t="s">
        <v>279</v>
      </c>
      <c r="C14" s="88" t="s">
        <v>280</v>
      </c>
      <c r="D14" s="88"/>
      <c r="E14" s="687"/>
      <c r="F14" s="94">
        <f t="shared" ref="F14" si="0">F13+1</f>
        <v>242</v>
      </c>
      <c r="G14" s="94">
        <f t="shared" ref="G14:H21" si="1">G13+1</f>
        <v>271</v>
      </c>
      <c r="H14" s="94">
        <f t="shared" si="1"/>
        <v>291</v>
      </c>
      <c r="I14" s="688" t="s">
        <v>281</v>
      </c>
      <c r="J14" s="83" t="s">
        <v>282</v>
      </c>
      <c r="K14" s="689"/>
      <c r="L14" s="94">
        <f t="shared" ref="L14" si="2">L13+1</f>
        <v>251</v>
      </c>
      <c r="M14" s="94">
        <f t="shared" ref="M14:N21" si="3">M13+1</f>
        <v>280</v>
      </c>
      <c r="N14" s="94">
        <f t="shared" si="3"/>
        <v>300</v>
      </c>
      <c r="O14" s="60"/>
      <c r="S14" s="107"/>
      <c r="T14" s="107"/>
      <c r="U14" s="107"/>
      <c r="V14" s="107"/>
      <c r="W14" s="107"/>
      <c r="X14" s="110"/>
    </row>
    <row r="15" spans="1:24" ht="15.95" customHeight="1" x14ac:dyDescent="0.2">
      <c r="A15" s="114"/>
      <c r="B15" s="690" t="s">
        <v>283</v>
      </c>
      <c r="C15" s="88" t="s">
        <v>284</v>
      </c>
      <c r="D15" s="88"/>
      <c r="E15" s="687"/>
      <c r="F15" s="94">
        <f t="shared" ref="F15" si="4">F14+1</f>
        <v>243</v>
      </c>
      <c r="G15" s="94">
        <f t="shared" si="1"/>
        <v>272</v>
      </c>
      <c r="H15" s="94">
        <f t="shared" si="1"/>
        <v>292</v>
      </c>
      <c r="I15" s="688" t="s">
        <v>285</v>
      </c>
      <c r="J15" s="83" t="s">
        <v>286</v>
      </c>
      <c r="K15" s="689"/>
      <c r="L15" s="94">
        <f t="shared" ref="L15" si="5">L14+1</f>
        <v>252</v>
      </c>
      <c r="M15" s="94">
        <f t="shared" si="3"/>
        <v>281</v>
      </c>
      <c r="N15" s="94">
        <f t="shared" si="3"/>
        <v>301</v>
      </c>
      <c r="O15" s="60"/>
      <c r="S15" s="107"/>
      <c r="T15" s="107"/>
      <c r="U15" s="107"/>
      <c r="V15" s="107"/>
      <c r="W15" s="107"/>
      <c r="X15" s="110"/>
    </row>
    <row r="16" spans="1:24" ht="15.95" customHeight="1" x14ac:dyDescent="0.2">
      <c r="A16" s="114"/>
      <c r="B16" s="690" t="s">
        <v>287</v>
      </c>
      <c r="C16" s="88" t="s">
        <v>288</v>
      </c>
      <c r="D16" s="88"/>
      <c r="E16" s="687"/>
      <c r="F16" s="94">
        <f t="shared" ref="F16" si="6">F15+1</f>
        <v>244</v>
      </c>
      <c r="G16" s="94">
        <f t="shared" si="1"/>
        <v>273</v>
      </c>
      <c r="H16" s="94">
        <f t="shared" si="1"/>
        <v>293</v>
      </c>
      <c r="I16" s="688" t="s">
        <v>289</v>
      </c>
      <c r="J16" s="83" t="s">
        <v>290</v>
      </c>
      <c r="K16" s="689"/>
      <c r="L16" s="94">
        <f t="shared" ref="L16" si="7">L15+1</f>
        <v>253</v>
      </c>
      <c r="M16" s="94">
        <f t="shared" si="3"/>
        <v>282</v>
      </c>
      <c r="N16" s="94">
        <f t="shared" si="3"/>
        <v>302</v>
      </c>
      <c r="O16" s="60"/>
      <c r="S16" s="107"/>
      <c r="T16" s="107"/>
      <c r="U16" s="107"/>
      <c r="V16" s="107"/>
      <c r="W16" s="107"/>
      <c r="X16" s="110"/>
    </row>
    <row r="17" spans="1:24" ht="15.95" customHeight="1" x14ac:dyDescent="0.2">
      <c r="A17" s="114"/>
      <c r="B17" s="690" t="s">
        <v>291</v>
      </c>
      <c r="C17" s="88" t="s">
        <v>292</v>
      </c>
      <c r="D17" s="88"/>
      <c r="E17" s="687"/>
      <c r="F17" s="94">
        <f t="shared" ref="F17" si="8">F16+1</f>
        <v>245</v>
      </c>
      <c r="G17" s="94">
        <f t="shared" si="1"/>
        <v>274</v>
      </c>
      <c r="H17" s="94">
        <f t="shared" si="1"/>
        <v>294</v>
      </c>
      <c r="I17" s="688" t="s">
        <v>293</v>
      </c>
      <c r="J17" s="83" t="s">
        <v>294</v>
      </c>
      <c r="K17" s="689"/>
      <c r="L17" s="94">
        <f t="shared" ref="L17" si="9">L16+1</f>
        <v>254</v>
      </c>
      <c r="M17" s="94">
        <f t="shared" si="3"/>
        <v>283</v>
      </c>
      <c r="N17" s="94">
        <f t="shared" si="3"/>
        <v>303</v>
      </c>
      <c r="O17" s="60"/>
      <c r="S17" s="107"/>
      <c r="T17" s="107"/>
      <c r="U17" s="107"/>
      <c r="V17" s="107"/>
      <c r="W17" s="107"/>
      <c r="X17" s="110"/>
    </row>
    <row r="18" spans="1:24" ht="15.95" customHeight="1" x14ac:dyDescent="0.2">
      <c r="A18" s="114"/>
      <c r="B18" s="690" t="s">
        <v>295</v>
      </c>
      <c r="C18" s="88" t="s">
        <v>296</v>
      </c>
      <c r="D18" s="88"/>
      <c r="E18" s="687"/>
      <c r="F18" s="94">
        <f t="shared" ref="F18" si="10">F17+1</f>
        <v>246</v>
      </c>
      <c r="G18" s="94">
        <f t="shared" si="1"/>
        <v>275</v>
      </c>
      <c r="H18" s="94">
        <f t="shared" si="1"/>
        <v>295</v>
      </c>
      <c r="I18" s="688" t="s">
        <v>297</v>
      </c>
      <c r="J18" s="83" t="s">
        <v>298</v>
      </c>
      <c r="K18" s="689"/>
      <c r="L18" s="94">
        <f t="shared" ref="L18" si="11">L17+1</f>
        <v>255</v>
      </c>
      <c r="M18" s="94">
        <f t="shared" si="3"/>
        <v>284</v>
      </c>
      <c r="N18" s="94">
        <f t="shared" si="3"/>
        <v>304</v>
      </c>
      <c r="O18" s="60"/>
      <c r="S18" s="107"/>
      <c r="T18" s="107"/>
      <c r="U18" s="107"/>
      <c r="V18" s="107"/>
      <c r="W18" s="107"/>
      <c r="X18" s="110"/>
    </row>
    <row r="19" spans="1:24" ht="15.95" customHeight="1" x14ac:dyDescent="0.2">
      <c r="A19" s="114"/>
      <c r="B19" s="690" t="s">
        <v>299</v>
      </c>
      <c r="C19" s="88" t="s">
        <v>300</v>
      </c>
      <c r="D19" s="88"/>
      <c r="E19" s="687"/>
      <c r="F19" s="94">
        <f t="shared" ref="F19" si="12">F18+1</f>
        <v>247</v>
      </c>
      <c r="G19" s="94">
        <f t="shared" si="1"/>
        <v>276</v>
      </c>
      <c r="H19" s="94">
        <f t="shared" si="1"/>
        <v>296</v>
      </c>
      <c r="I19" s="688" t="s">
        <v>301</v>
      </c>
      <c r="J19" s="83" t="s">
        <v>302</v>
      </c>
      <c r="K19" s="689"/>
      <c r="L19" s="94">
        <f t="shared" ref="L19" si="13">L18+1</f>
        <v>256</v>
      </c>
      <c r="M19" s="94">
        <f t="shared" si="3"/>
        <v>285</v>
      </c>
      <c r="N19" s="94">
        <f t="shared" si="3"/>
        <v>305</v>
      </c>
      <c r="O19" s="60"/>
      <c r="S19" s="107"/>
      <c r="T19" s="107"/>
      <c r="U19" s="107"/>
      <c r="V19" s="107"/>
      <c r="W19" s="107"/>
      <c r="X19" s="110"/>
    </row>
    <row r="20" spans="1:24" ht="15.95" customHeight="1" x14ac:dyDescent="0.2">
      <c r="A20" s="114"/>
      <c r="B20" s="690" t="s">
        <v>303</v>
      </c>
      <c r="C20" s="88" t="s">
        <v>304</v>
      </c>
      <c r="D20" s="88"/>
      <c r="E20" s="687"/>
      <c r="F20" s="94">
        <f t="shared" ref="F20" si="14">F19+1</f>
        <v>248</v>
      </c>
      <c r="G20" s="94">
        <f t="shared" si="1"/>
        <v>277</v>
      </c>
      <c r="H20" s="94">
        <f t="shared" si="1"/>
        <v>297</v>
      </c>
      <c r="I20" s="688" t="s">
        <v>305</v>
      </c>
      <c r="J20" s="83" t="s">
        <v>306</v>
      </c>
      <c r="K20" s="689"/>
      <c r="L20" s="94">
        <f t="shared" ref="L20" si="15">L19+1</f>
        <v>257</v>
      </c>
      <c r="M20" s="94">
        <f t="shared" si="3"/>
        <v>286</v>
      </c>
      <c r="N20" s="94">
        <f t="shared" si="3"/>
        <v>306</v>
      </c>
      <c r="O20" s="60"/>
      <c r="S20" s="107"/>
      <c r="T20" s="107"/>
      <c r="U20" s="107"/>
      <c r="V20" s="107"/>
      <c r="W20" s="107"/>
      <c r="X20" s="110"/>
    </row>
    <row r="21" spans="1:24" ht="15.95" customHeight="1" x14ac:dyDescent="0.2">
      <c r="A21" s="114"/>
      <c r="B21" s="690" t="s">
        <v>307</v>
      </c>
      <c r="C21" s="691" t="s">
        <v>308</v>
      </c>
      <c r="D21" s="88"/>
      <c r="E21" s="687"/>
      <c r="F21" s="94">
        <f t="shared" ref="F21" si="16">F20+1</f>
        <v>249</v>
      </c>
      <c r="G21" s="94">
        <f t="shared" si="1"/>
        <v>278</v>
      </c>
      <c r="H21" s="94">
        <f t="shared" si="1"/>
        <v>298</v>
      </c>
      <c r="I21" s="688" t="s">
        <v>309</v>
      </c>
      <c r="J21" s="83" t="s">
        <v>310</v>
      </c>
      <c r="K21" s="689"/>
      <c r="L21" s="94">
        <f t="shared" ref="L21" si="17">L20+1</f>
        <v>258</v>
      </c>
      <c r="M21" s="94">
        <f t="shared" si="3"/>
        <v>287</v>
      </c>
      <c r="N21" s="94">
        <f t="shared" si="3"/>
        <v>307</v>
      </c>
      <c r="O21" s="60"/>
      <c r="S21" s="107"/>
      <c r="T21" s="107"/>
      <c r="U21" s="107"/>
      <c r="V21" s="107"/>
      <c r="W21" s="107"/>
      <c r="X21" s="110"/>
    </row>
    <row r="22" spans="1:24" ht="8.1" customHeight="1" x14ac:dyDescent="0.2">
      <c r="A22" s="114"/>
      <c r="B22" s="690"/>
      <c r="C22" s="692"/>
      <c r="D22" s="88"/>
      <c r="E22" s="687"/>
      <c r="F22" s="612"/>
      <c r="G22" s="612"/>
      <c r="H22" s="612"/>
      <c r="I22" s="693"/>
      <c r="J22" s="694"/>
      <c r="K22" s="689"/>
      <c r="L22" s="612"/>
      <c r="M22" s="612"/>
      <c r="N22" s="612"/>
      <c r="O22" s="60"/>
      <c r="S22" s="107"/>
      <c r="T22" s="107"/>
      <c r="U22" s="107"/>
      <c r="V22" s="107"/>
      <c r="W22" s="107"/>
      <c r="X22" s="110"/>
    </row>
    <row r="23" spans="1:24" ht="15" customHeight="1" x14ac:dyDescent="0.2">
      <c r="A23" s="114"/>
      <c r="B23" s="690"/>
      <c r="C23" s="692"/>
      <c r="D23" s="88"/>
      <c r="E23" s="687"/>
      <c r="F23" s="612"/>
      <c r="G23" s="612"/>
      <c r="H23" s="612"/>
      <c r="I23" s="695" t="s">
        <v>311</v>
      </c>
      <c r="J23" s="694"/>
      <c r="K23" s="689"/>
      <c r="L23" s="94">
        <f>L21+1</f>
        <v>259</v>
      </c>
      <c r="M23" s="94">
        <f>M21+1</f>
        <v>288</v>
      </c>
      <c r="N23" s="94">
        <f>N21+1</f>
        <v>308</v>
      </c>
      <c r="O23" s="60"/>
      <c r="S23" s="107"/>
      <c r="T23" s="107"/>
      <c r="U23" s="107"/>
      <c r="V23" s="107"/>
      <c r="W23" s="107"/>
      <c r="X23" s="110"/>
    </row>
    <row r="24" spans="1:24" ht="8.1" customHeight="1" x14ac:dyDescent="0.2">
      <c r="A24" s="106"/>
      <c r="B24" s="99"/>
      <c r="C24" s="98"/>
      <c r="D24" s="98"/>
      <c r="E24" s="101"/>
      <c r="F24" s="696"/>
      <c r="G24" s="696"/>
      <c r="H24" s="697"/>
      <c r="I24" s="698"/>
      <c r="J24" s="699"/>
      <c r="K24" s="700"/>
      <c r="L24" s="101"/>
      <c r="M24" s="101"/>
      <c r="N24" s="101"/>
      <c r="O24" s="60"/>
      <c r="S24" s="107"/>
      <c r="T24" s="107"/>
      <c r="U24" s="107"/>
      <c r="V24" s="107"/>
      <c r="W24" s="107"/>
      <c r="X24" s="110"/>
    </row>
    <row r="25" spans="1:24" ht="9.9499999999999993" customHeight="1" x14ac:dyDescent="0.2">
      <c r="B25" s="88"/>
      <c r="C25" s="68"/>
      <c r="D25" s="68"/>
      <c r="E25" s="68"/>
      <c r="F25" s="80"/>
      <c r="G25" s="80"/>
      <c r="H25" s="80"/>
      <c r="I25" s="60"/>
      <c r="J25" s="60"/>
      <c r="K25" s="60"/>
      <c r="L25" s="60"/>
      <c r="M25" s="60"/>
      <c r="N25" s="60"/>
      <c r="O25" s="60"/>
    </row>
    <row r="26" spans="1:24" ht="9.9499999999999993" customHeight="1" x14ac:dyDescent="0.2">
      <c r="B26" s="88"/>
      <c r="C26" s="68"/>
      <c r="D26" s="68"/>
      <c r="E26" s="68"/>
      <c r="F26" s="80"/>
      <c r="G26" s="80"/>
      <c r="H26" s="80"/>
      <c r="I26" s="60"/>
      <c r="J26" s="60"/>
      <c r="K26" s="60"/>
      <c r="L26" s="60"/>
      <c r="M26" s="60"/>
      <c r="N26" s="60"/>
      <c r="O26" s="60"/>
    </row>
    <row r="27" spans="1:24" x14ac:dyDescent="0.2">
      <c r="B27" s="60"/>
      <c r="C27" s="60"/>
      <c r="D27" s="60"/>
      <c r="E27" s="60"/>
      <c r="F27" s="60"/>
      <c r="G27" s="60"/>
      <c r="H27" s="60"/>
      <c r="I27" s="60"/>
      <c r="J27" s="60"/>
      <c r="K27" s="60"/>
      <c r="L27" s="60"/>
      <c r="M27" s="60"/>
      <c r="N27" s="60"/>
      <c r="O27" s="60"/>
    </row>
    <row r="28" spans="1:24" ht="12" x14ac:dyDescent="0.2">
      <c r="B28" s="60"/>
      <c r="C28" s="701" t="s">
        <v>315</v>
      </c>
      <c r="D28" s="60"/>
      <c r="E28" s="60"/>
      <c r="F28" s="60"/>
      <c r="G28" s="60"/>
      <c r="H28" s="60"/>
      <c r="I28" s="60"/>
      <c r="J28" s="60"/>
      <c r="K28" s="60"/>
      <c r="L28" s="60"/>
      <c r="M28" s="60"/>
      <c r="N28" s="60"/>
      <c r="O28" s="60"/>
    </row>
    <row r="29" spans="1:24" ht="12" x14ac:dyDescent="0.2">
      <c r="B29" s="60"/>
      <c r="C29" s="702" t="s">
        <v>359</v>
      </c>
      <c r="D29" s="60"/>
      <c r="E29" s="60"/>
      <c r="F29" s="60"/>
      <c r="G29" s="60"/>
      <c r="H29" s="60"/>
      <c r="I29" s="60"/>
      <c r="J29" s="60"/>
      <c r="K29" s="60"/>
      <c r="L29" s="60"/>
      <c r="M29" s="60"/>
      <c r="N29" s="60"/>
      <c r="O29" s="60"/>
    </row>
    <row r="30" spans="1:24" ht="12" x14ac:dyDescent="0.2">
      <c r="B30" s="60"/>
      <c r="C30" s="703" t="s">
        <v>358</v>
      </c>
      <c r="D30" s="60"/>
      <c r="E30" s="60"/>
      <c r="F30" s="60"/>
      <c r="G30" s="60"/>
      <c r="H30" s="60"/>
      <c r="I30" s="60"/>
      <c r="J30" s="60"/>
      <c r="K30" s="60"/>
      <c r="L30" s="60"/>
      <c r="M30" s="60"/>
      <c r="N30" s="60"/>
      <c r="O30" s="60"/>
    </row>
    <row r="31" spans="1:24" ht="12" x14ac:dyDescent="0.2">
      <c r="B31" s="60"/>
      <c r="C31" s="703" t="s">
        <v>357</v>
      </c>
      <c r="D31" s="60"/>
      <c r="E31" s="60"/>
      <c r="F31" s="60"/>
      <c r="G31" s="60"/>
      <c r="H31" s="60"/>
      <c r="I31" s="60"/>
      <c r="J31" s="60"/>
      <c r="K31" s="60"/>
      <c r="L31" s="60"/>
      <c r="M31" s="60"/>
      <c r="N31" s="60"/>
      <c r="O31" s="60"/>
    </row>
  </sheetData>
  <mergeCells count="4">
    <mergeCell ref="L1:N1"/>
    <mergeCell ref="M8:N8"/>
    <mergeCell ref="B5:C5"/>
    <mergeCell ref="B7:N7"/>
  </mergeCells>
  <pageMargins left="0.70866141732283472" right="0.70866141732283472" top="0.74803149606299213" bottom="0.74803149606299213" header="0.31496062992125984" footer="0.31496062992125984"/>
  <pageSetup paperSize="9" scale="66" fitToWidth="0" orientation="landscape" verticalDpi="597" r:id="rId1"/>
  <headerFooter>
    <oddHeader>&amp;C&amp;G</oddHead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2"/>
  <sheetViews>
    <sheetView view="pageBreakPreview" topLeftCell="C1" zoomScaleNormal="100" zoomScaleSheetLayoutView="100" workbookViewId="0">
      <selection activeCell="X3" sqref="X3"/>
    </sheetView>
  </sheetViews>
  <sheetFormatPr defaultRowHeight="14.25" x14ac:dyDescent="0.2"/>
  <cols>
    <col min="1" max="1" width="6" style="14" customWidth="1"/>
    <col min="2" max="2" width="47.28515625" style="14" customWidth="1"/>
    <col min="3" max="3" width="9.140625" style="14"/>
    <col min="4" max="4" width="4.140625" style="14" customWidth="1"/>
    <col min="5" max="5" width="5.85546875" style="14" customWidth="1"/>
    <col min="6" max="7" width="6.140625" style="14" customWidth="1"/>
    <col min="8" max="8" width="6.7109375" style="14" customWidth="1"/>
    <col min="9" max="9" width="6.42578125" style="14" customWidth="1"/>
    <col min="10" max="10" width="5.140625" style="14" customWidth="1"/>
    <col min="11" max="11" width="6.85546875" style="14" customWidth="1"/>
    <col min="12" max="12" width="7" style="14" customWidth="1"/>
    <col min="13" max="13" width="3" style="14" customWidth="1"/>
    <col min="14" max="14" width="7.85546875" style="14" customWidth="1"/>
    <col min="15" max="15" width="9.140625" style="14"/>
    <col min="16" max="16" width="4.42578125" style="14" customWidth="1"/>
    <col min="17" max="17" width="7.140625" style="14" customWidth="1"/>
    <col min="18" max="18" width="6.7109375" style="14" customWidth="1"/>
    <col min="19" max="19" width="3.42578125" style="14" customWidth="1"/>
    <col min="20" max="20" width="11" style="14" customWidth="1"/>
    <col min="21" max="21" width="3.42578125" style="14" customWidth="1"/>
    <col min="22" max="22" width="10.5703125" style="14" customWidth="1"/>
    <col min="23" max="23" width="4" style="14" customWidth="1"/>
    <col min="24" max="24" width="13.42578125" style="14" customWidth="1"/>
    <col min="25" max="16384" width="9.140625" style="14"/>
  </cols>
  <sheetData>
    <row r="1" spans="1:24" ht="15" x14ac:dyDescent="0.25">
      <c r="A1" s="60"/>
      <c r="B1" s="60"/>
      <c r="C1" s="61"/>
      <c r="D1" s="61"/>
      <c r="E1" s="61"/>
      <c r="F1" s="61"/>
      <c r="G1" s="61"/>
      <c r="H1" s="61"/>
      <c r="I1" s="61"/>
      <c r="J1" s="61"/>
      <c r="K1" s="61"/>
      <c r="L1" s="61"/>
      <c r="M1" s="61"/>
      <c r="N1" s="61"/>
      <c r="O1" s="61"/>
      <c r="P1" s="61"/>
      <c r="Q1" s="61"/>
      <c r="R1" s="61"/>
      <c r="S1" s="61"/>
      <c r="T1" s="922" t="s">
        <v>551</v>
      </c>
      <c r="U1" s="922"/>
      <c r="V1" s="922"/>
      <c r="W1" s="922"/>
      <c r="X1" s="922"/>
    </row>
    <row r="2" spans="1:24" ht="15" x14ac:dyDescent="0.25">
      <c r="A2" s="63" t="s">
        <v>83</v>
      </c>
      <c r="B2" s="63"/>
      <c r="C2" s="61"/>
      <c r="D2" s="61"/>
      <c r="E2" s="61"/>
      <c r="F2" s="61"/>
      <c r="G2" s="61"/>
      <c r="H2" s="61"/>
      <c r="I2" s="61"/>
      <c r="J2" s="61"/>
      <c r="K2" s="61"/>
      <c r="L2" s="61"/>
      <c r="M2" s="61"/>
      <c r="N2" s="61"/>
      <c r="O2" s="61"/>
      <c r="P2" s="61"/>
      <c r="Q2" s="61"/>
      <c r="R2" s="61"/>
      <c r="S2" s="61"/>
      <c r="T2" s="525"/>
      <c r="U2" s="525"/>
      <c r="V2" s="61"/>
      <c r="W2" s="61"/>
      <c r="X2" s="278" t="s">
        <v>700</v>
      </c>
    </row>
    <row r="3" spans="1:24" ht="15" x14ac:dyDescent="0.25">
      <c r="A3" s="63"/>
      <c r="B3" s="63"/>
      <c r="C3" s="61"/>
      <c r="D3" s="61"/>
      <c r="E3" s="61"/>
      <c r="F3" s="61"/>
      <c r="G3" s="61"/>
      <c r="H3" s="61"/>
      <c r="I3" s="61"/>
      <c r="J3" s="61"/>
      <c r="K3" s="61"/>
      <c r="L3" s="61"/>
      <c r="M3" s="61"/>
      <c r="N3" s="61"/>
      <c r="O3" s="61"/>
      <c r="P3" s="61"/>
      <c r="Q3" s="61"/>
      <c r="R3" s="61"/>
      <c r="S3" s="61"/>
      <c r="T3" s="525"/>
      <c r="U3" s="525"/>
      <c r="V3" s="61"/>
      <c r="W3" s="61"/>
      <c r="X3" s="278"/>
    </row>
    <row r="4" spans="1:24" ht="15" x14ac:dyDescent="0.25">
      <c r="A4" s="63" t="s">
        <v>130</v>
      </c>
      <c r="B4" s="63"/>
      <c r="C4" s="61"/>
      <c r="D4" s="61"/>
      <c r="E4" s="61"/>
      <c r="F4" s="61"/>
      <c r="G4" s="61"/>
      <c r="H4" s="61"/>
      <c r="I4" s="61"/>
      <c r="J4" s="61"/>
      <c r="K4" s="61"/>
      <c r="L4" s="61"/>
      <c r="M4" s="61"/>
      <c r="N4" s="61"/>
      <c r="O4" s="61"/>
      <c r="P4" s="61"/>
      <c r="Q4" s="61"/>
      <c r="R4" s="61"/>
      <c r="S4" s="61"/>
      <c r="T4" s="525"/>
      <c r="U4" s="525"/>
      <c r="V4" s="61"/>
      <c r="W4" s="61"/>
      <c r="X4" s="278"/>
    </row>
    <row r="5" spans="1:24" ht="15" customHeight="1" x14ac:dyDescent="0.25">
      <c r="A5" s="886" t="s">
        <v>326</v>
      </c>
      <c r="B5" s="886"/>
      <c r="C5" s="886"/>
      <c r="D5" s="886"/>
      <c r="E5" s="886"/>
      <c r="F5" s="886"/>
      <c r="G5" s="886"/>
      <c r="H5" s="886"/>
      <c r="I5" s="886"/>
      <c r="J5" s="886"/>
      <c r="K5" s="886"/>
      <c r="L5" s="886"/>
      <c r="M5" s="886"/>
      <c r="N5" s="886"/>
      <c r="O5" s="886"/>
      <c r="P5" s="886"/>
      <c r="Q5" s="886"/>
      <c r="R5" s="886"/>
      <c r="S5" s="886"/>
      <c r="T5" s="886"/>
      <c r="U5" s="886"/>
      <c r="V5" s="886"/>
      <c r="W5" s="886"/>
      <c r="X5" s="886"/>
    </row>
    <row r="6" spans="1:24" x14ac:dyDescent="0.2">
      <c r="A6" s="885" t="s">
        <v>693</v>
      </c>
      <c r="B6" s="885"/>
      <c r="C6" s="885"/>
      <c r="D6" s="885"/>
      <c r="E6" s="885"/>
      <c r="F6" s="885"/>
      <c r="G6" s="885"/>
      <c r="H6" s="885"/>
      <c r="I6" s="885"/>
      <c r="J6" s="885"/>
      <c r="K6" s="885"/>
      <c r="L6" s="885"/>
      <c r="M6" s="885"/>
      <c r="N6" s="885"/>
      <c r="O6" s="885"/>
      <c r="P6" s="885"/>
      <c r="Q6" s="885"/>
      <c r="R6" s="885"/>
      <c r="S6" s="885"/>
      <c r="T6" s="885"/>
      <c r="U6" s="885"/>
      <c r="V6" s="885"/>
      <c r="W6" s="885"/>
      <c r="X6" s="885"/>
    </row>
    <row r="7" spans="1:24" x14ac:dyDescent="0.2">
      <c r="A7" s="60"/>
      <c r="B7" s="60"/>
      <c r="C7" s="60"/>
      <c r="D7" s="60"/>
      <c r="E7" s="60"/>
      <c r="F7" s="60"/>
      <c r="G7" s="60"/>
      <c r="H7" s="60"/>
      <c r="I7" s="60"/>
      <c r="J7" s="60"/>
      <c r="K7" s="60"/>
      <c r="L7" s="60"/>
      <c r="M7" s="60"/>
      <c r="N7" s="60"/>
      <c r="O7" s="60"/>
      <c r="P7" s="60"/>
      <c r="Q7" s="60"/>
      <c r="R7" s="60"/>
      <c r="S7" s="60"/>
      <c r="T7" s="60"/>
      <c r="U7" s="60"/>
      <c r="V7" s="882" t="s">
        <v>689</v>
      </c>
      <c r="W7" s="882"/>
      <c r="X7" s="882"/>
    </row>
    <row r="8" spans="1:24" ht="24" customHeight="1" x14ac:dyDescent="0.2">
      <c r="A8" s="64"/>
      <c r="B8" s="65"/>
      <c r="C8" s="66"/>
      <c r="D8" s="578" t="s">
        <v>61</v>
      </c>
      <c r="E8" s="579"/>
      <c r="F8" s="579"/>
      <c r="G8" s="579"/>
      <c r="H8" s="579"/>
      <c r="I8" s="580"/>
      <c r="J8" s="579"/>
      <c r="K8" s="579"/>
      <c r="L8" s="580"/>
      <c r="M8" s="908" t="s">
        <v>62</v>
      </c>
      <c r="N8" s="903"/>
      <c r="O8" s="904"/>
      <c r="P8" s="909" t="s">
        <v>266</v>
      </c>
      <c r="Q8" s="903"/>
      <c r="R8" s="904"/>
      <c r="S8" s="620"/>
      <c r="T8" s="903" t="s">
        <v>267</v>
      </c>
      <c r="U8" s="903"/>
      <c r="V8" s="903"/>
      <c r="W8" s="903"/>
      <c r="X8" s="904"/>
    </row>
    <row r="9" spans="1:24" ht="24.75" customHeight="1" x14ac:dyDescent="0.2">
      <c r="A9" s="67"/>
      <c r="B9" s="68"/>
      <c r="C9" s="69"/>
      <c r="D9" s="894" t="s">
        <v>128</v>
      </c>
      <c r="E9" s="895"/>
      <c r="F9" s="896"/>
      <c r="G9" s="897" t="s">
        <v>129</v>
      </c>
      <c r="H9" s="895"/>
      <c r="I9" s="898"/>
      <c r="J9" s="894" t="s">
        <v>44</v>
      </c>
      <c r="K9" s="895"/>
      <c r="L9" s="898"/>
      <c r="M9" s="894" t="s">
        <v>90</v>
      </c>
      <c r="N9" s="895"/>
      <c r="O9" s="898"/>
      <c r="P9" s="894" t="s">
        <v>90</v>
      </c>
      <c r="Q9" s="895"/>
      <c r="R9" s="898"/>
      <c r="S9" s="899" t="s">
        <v>269</v>
      </c>
      <c r="T9" s="900"/>
      <c r="U9" s="899" t="s">
        <v>268</v>
      </c>
      <c r="V9" s="900"/>
      <c r="W9" s="899" t="s">
        <v>691</v>
      </c>
      <c r="X9" s="900"/>
    </row>
    <row r="10" spans="1:24" ht="15" customHeight="1" x14ac:dyDescent="0.2">
      <c r="A10" s="67"/>
      <c r="B10" s="68"/>
      <c r="C10" s="69"/>
      <c r="D10" s="595" t="s">
        <v>92</v>
      </c>
      <c r="E10" s="74"/>
      <c r="F10" s="596"/>
      <c r="G10" s="913" t="s">
        <v>93</v>
      </c>
      <c r="H10" s="906"/>
      <c r="I10" s="907"/>
      <c r="J10" s="910">
        <v>3</v>
      </c>
      <c r="K10" s="915"/>
      <c r="L10" s="911"/>
      <c r="M10" s="905">
        <v>4</v>
      </c>
      <c r="N10" s="906"/>
      <c r="O10" s="907"/>
      <c r="P10" s="905">
        <v>5</v>
      </c>
      <c r="Q10" s="906"/>
      <c r="R10" s="907"/>
      <c r="S10" s="910">
        <v>6</v>
      </c>
      <c r="T10" s="911"/>
      <c r="U10" s="910">
        <v>7</v>
      </c>
      <c r="V10" s="911"/>
      <c r="W10" s="901"/>
      <c r="X10" s="902"/>
    </row>
    <row r="11" spans="1:24" x14ac:dyDescent="0.2">
      <c r="A11" s="67"/>
      <c r="B11" s="77"/>
      <c r="C11" s="78"/>
      <c r="D11" s="79"/>
      <c r="E11" s="621"/>
      <c r="F11" s="622"/>
      <c r="G11" s="80"/>
      <c r="H11" s="80"/>
      <c r="I11" s="80"/>
      <c r="J11" s="623"/>
      <c r="K11" s="80"/>
      <c r="L11" s="81"/>
      <c r="M11" s="79"/>
      <c r="N11" s="80"/>
      <c r="O11" s="81"/>
      <c r="P11" s="80"/>
      <c r="Q11" s="80"/>
      <c r="R11" s="81"/>
      <c r="S11" s="79"/>
      <c r="T11" s="80"/>
      <c r="U11" s="704"/>
      <c r="V11" s="621"/>
      <c r="W11" s="704"/>
      <c r="X11" s="705"/>
    </row>
    <row r="12" spans="1:24" ht="20.100000000000001" customHeight="1" x14ac:dyDescent="0.2">
      <c r="A12" s="69" t="s">
        <v>2</v>
      </c>
      <c r="B12" s="83" t="s">
        <v>318</v>
      </c>
      <c r="C12" s="69"/>
      <c r="D12" s="92">
        <f>1</f>
        <v>1</v>
      </c>
      <c r="E12" s="890"/>
      <c r="F12" s="891"/>
      <c r="G12" s="93">
        <v>21</v>
      </c>
      <c r="H12" s="93"/>
      <c r="I12" s="93"/>
      <c r="J12" s="602">
        <v>41</v>
      </c>
      <c r="K12" s="93"/>
      <c r="L12" s="94"/>
      <c r="M12" s="92">
        <f>61</f>
        <v>61</v>
      </c>
      <c r="N12" s="93"/>
      <c r="O12" s="94"/>
      <c r="P12" s="93">
        <v>81</v>
      </c>
      <c r="Q12" s="95"/>
      <c r="R12" s="96"/>
      <c r="S12" s="625">
        <v>101</v>
      </c>
      <c r="T12" s="93"/>
      <c r="U12" s="706">
        <v>121</v>
      </c>
      <c r="V12" s="95"/>
      <c r="W12" s="707">
        <v>141</v>
      </c>
      <c r="X12" s="96"/>
    </row>
    <row r="13" spans="1:24" ht="20.100000000000001" customHeight="1" x14ac:dyDescent="0.2">
      <c r="A13" s="69" t="s">
        <v>2</v>
      </c>
      <c r="B13" s="88" t="s">
        <v>325</v>
      </c>
      <c r="C13" s="69"/>
      <c r="D13" s="92">
        <f>D12+1</f>
        <v>2</v>
      </c>
      <c r="E13" s="892"/>
      <c r="F13" s="893"/>
      <c r="G13" s="93">
        <v>22</v>
      </c>
      <c r="H13" s="892"/>
      <c r="I13" s="892"/>
      <c r="J13" s="602">
        <v>42</v>
      </c>
      <c r="K13" s="93"/>
      <c r="L13" s="94"/>
      <c r="M13" s="92">
        <f>M12+1</f>
        <v>62</v>
      </c>
      <c r="N13" s="93"/>
      <c r="O13" s="94"/>
      <c r="P13" s="93">
        <v>82</v>
      </c>
      <c r="Q13" s="95"/>
      <c r="R13" s="96"/>
      <c r="S13" s="625">
        <v>102</v>
      </c>
      <c r="T13" s="93"/>
      <c r="U13" s="706">
        <v>122</v>
      </c>
      <c r="V13" s="95"/>
      <c r="W13" s="707">
        <v>142</v>
      </c>
      <c r="X13" s="96"/>
    </row>
    <row r="14" spans="1:24" ht="20.100000000000001" customHeight="1" x14ac:dyDescent="0.2">
      <c r="A14" s="69"/>
      <c r="B14" s="88" t="s">
        <v>319</v>
      </c>
      <c r="C14" s="69"/>
      <c r="D14" s="92">
        <v>3</v>
      </c>
      <c r="E14" s="892"/>
      <c r="F14" s="893"/>
      <c r="G14" s="93">
        <v>23</v>
      </c>
      <c r="H14" s="892"/>
      <c r="I14" s="892"/>
      <c r="J14" s="630">
        <v>43</v>
      </c>
      <c r="K14" s="631"/>
      <c r="L14" s="632"/>
      <c r="M14" s="92">
        <v>63</v>
      </c>
      <c r="N14" s="93"/>
      <c r="O14" s="94"/>
      <c r="P14" s="92">
        <v>83</v>
      </c>
      <c r="Q14" s="93"/>
      <c r="R14" s="94"/>
      <c r="S14" s="633">
        <v>103</v>
      </c>
      <c r="T14" s="93"/>
      <c r="U14" s="706">
        <v>123</v>
      </c>
      <c r="V14" s="93"/>
      <c r="W14" s="706">
        <v>143</v>
      </c>
      <c r="X14" s="94"/>
    </row>
    <row r="15" spans="1:24" ht="20.100000000000001" customHeight="1" x14ac:dyDescent="0.2">
      <c r="A15" s="69"/>
      <c r="B15" s="88" t="s">
        <v>320</v>
      </c>
      <c r="C15" s="69"/>
      <c r="D15" s="92">
        <v>4</v>
      </c>
      <c r="E15" s="708"/>
      <c r="F15" s="709"/>
      <c r="G15" s="93">
        <v>24</v>
      </c>
      <c r="H15" s="708"/>
      <c r="I15" s="708"/>
      <c r="J15" s="634">
        <v>44</v>
      </c>
      <c r="K15" s="710"/>
      <c r="L15" s="711"/>
      <c r="M15" s="92">
        <v>64</v>
      </c>
      <c r="N15" s="93"/>
      <c r="O15" s="94"/>
      <c r="P15" s="92">
        <v>84</v>
      </c>
      <c r="Q15" s="93"/>
      <c r="R15" s="94"/>
      <c r="S15" s="633">
        <v>104</v>
      </c>
      <c r="T15" s="93"/>
      <c r="U15" s="706">
        <v>124</v>
      </c>
      <c r="V15" s="93"/>
      <c r="W15" s="706">
        <v>144</v>
      </c>
      <c r="X15" s="94"/>
    </row>
    <row r="16" spans="1:24" ht="20.100000000000001" customHeight="1" x14ac:dyDescent="0.2">
      <c r="A16" s="69"/>
      <c r="B16" s="88" t="s">
        <v>262</v>
      </c>
      <c r="C16" s="69"/>
      <c r="D16" s="92">
        <v>5</v>
      </c>
      <c r="E16" s="892"/>
      <c r="F16" s="893"/>
      <c r="G16" s="93">
        <v>25</v>
      </c>
      <c r="H16" s="892"/>
      <c r="I16" s="892"/>
      <c r="J16" s="634">
        <v>45</v>
      </c>
      <c r="K16" s="635"/>
      <c r="L16" s="636"/>
      <c r="M16" s="92">
        <v>65</v>
      </c>
      <c r="N16" s="93"/>
      <c r="O16" s="94"/>
      <c r="P16" s="92">
        <v>85</v>
      </c>
      <c r="Q16" s="93"/>
      <c r="R16" s="94"/>
      <c r="S16" s="633">
        <v>105</v>
      </c>
      <c r="T16" s="93"/>
      <c r="U16" s="706">
        <v>125</v>
      </c>
      <c r="V16" s="93"/>
      <c r="W16" s="706">
        <v>145</v>
      </c>
      <c r="X16" s="94"/>
    </row>
    <row r="17" spans="1:24" ht="20.100000000000001" customHeight="1" x14ac:dyDescent="0.2">
      <c r="A17" s="69"/>
      <c r="B17" s="76" t="s">
        <v>321</v>
      </c>
      <c r="C17" s="69"/>
      <c r="D17" s="92">
        <v>13</v>
      </c>
      <c r="E17" s="892"/>
      <c r="F17" s="893"/>
      <c r="G17" s="93">
        <v>33</v>
      </c>
      <c r="H17" s="892"/>
      <c r="I17" s="892"/>
      <c r="J17" s="634">
        <v>53</v>
      </c>
      <c r="K17" s="635"/>
      <c r="L17" s="636"/>
      <c r="M17" s="634">
        <v>73</v>
      </c>
      <c r="N17" s="635"/>
      <c r="O17" s="636"/>
      <c r="P17" s="634">
        <v>93</v>
      </c>
      <c r="Q17" s="635"/>
      <c r="R17" s="636"/>
      <c r="S17" s="712">
        <v>113</v>
      </c>
      <c r="T17" s="635"/>
      <c r="U17" s="713">
        <v>133</v>
      </c>
      <c r="V17" s="635"/>
      <c r="W17" s="713">
        <v>153</v>
      </c>
      <c r="X17" s="636"/>
    </row>
    <row r="18" spans="1:24" x14ac:dyDescent="0.2">
      <c r="A18" s="69"/>
      <c r="B18" s="76"/>
      <c r="C18" s="69"/>
      <c r="D18" s="613"/>
      <c r="E18" s="639"/>
      <c r="F18" s="714"/>
      <c r="G18" s="611"/>
      <c r="H18" s="639"/>
      <c r="I18" s="639"/>
      <c r="J18" s="610"/>
      <c r="K18" s="611"/>
      <c r="L18" s="612"/>
      <c r="M18" s="613"/>
      <c r="N18" s="611"/>
      <c r="O18" s="612"/>
      <c r="P18" s="611"/>
      <c r="Q18" s="615"/>
      <c r="R18" s="616"/>
      <c r="S18" s="637"/>
      <c r="T18" s="611"/>
      <c r="U18" s="715"/>
      <c r="V18" s="716"/>
      <c r="W18" s="717"/>
      <c r="X18" s="616"/>
    </row>
    <row r="19" spans="1:24" ht="24" x14ac:dyDescent="0.2">
      <c r="A19" s="69"/>
      <c r="B19" s="718" t="s">
        <v>322</v>
      </c>
      <c r="C19" s="69"/>
      <c r="D19" s="92">
        <v>14</v>
      </c>
      <c r="E19" s="890"/>
      <c r="F19" s="891"/>
      <c r="G19" s="93">
        <v>34</v>
      </c>
      <c r="H19" s="890"/>
      <c r="I19" s="890"/>
      <c r="J19" s="719">
        <v>54</v>
      </c>
      <c r="K19" s="710"/>
      <c r="L19" s="711"/>
      <c r="M19" s="92">
        <v>74</v>
      </c>
      <c r="N19" s="93"/>
      <c r="O19" s="94"/>
      <c r="P19" s="92">
        <v>94</v>
      </c>
      <c r="Q19" s="93"/>
      <c r="R19" s="94"/>
      <c r="S19" s="633">
        <v>114</v>
      </c>
      <c r="T19" s="93"/>
      <c r="U19" s="706">
        <v>134</v>
      </c>
      <c r="V19" s="93"/>
      <c r="W19" s="706">
        <v>154</v>
      </c>
      <c r="X19" s="94"/>
    </row>
    <row r="20" spans="1:24" ht="20.100000000000001" customHeight="1" x14ac:dyDescent="0.2">
      <c r="A20" s="69"/>
      <c r="B20" s="718" t="s">
        <v>323</v>
      </c>
      <c r="C20" s="69"/>
      <c r="D20" s="92">
        <v>15</v>
      </c>
      <c r="E20" s="708"/>
      <c r="F20" s="709"/>
      <c r="G20" s="93">
        <v>35</v>
      </c>
      <c r="H20" s="708"/>
      <c r="I20" s="708"/>
      <c r="J20" s="634">
        <v>55</v>
      </c>
      <c r="K20" s="635"/>
      <c r="L20" s="636"/>
      <c r="M20" s="92">
        <v>75</v>
      </c>
      <c r="N20" s="93"/>
      <c r="O20" s="94"/>
      <c r="P20" s="92">
        <v>95</v>
      </c>
      <c r="Q20" s="93"/>
      <c r="R20" s="94"/>
      <c r="S20" s="712">
        <v>115</v>
      </c>
      <c r="T20" s="635"/>
      <c r="U20" s="706">
        <v>135</v>
      </c>
      <c r="V20" s="93"/>
      <c r="W20" s="706">
        <v>155</v>
      </c>
      <c r="X20" s="94"/>
    </row>
    <row r="21" spans="1:24" ht="20.100000000000001" customHeight="1" x14ac:dyDescent="0.2">
      <c r="A21" s="69"/>
      <c r="B21" s="76" t="s">
        <v>264</v>
      </c>
      <c r="C21" s="69"/>
      <c r="D21" s="92">
        <v>16</v>
      </c>
      <c r="E21" s="627"/>
      <c r="F21" s="720"/>
      <c r="G21" s="93">
        <v>36</v>
      </c>
      <c r="H21" s="627"/>
      <c r="I21" s="627"/>
      <c r="J21" s="719">
        <v>56</v>
      </c>
      <c r="K21" s="710"/>
      <c r="L21" s="711"/>
      <c r="M21" s="92">
        <v>76</v>
      </c>
      <c r="N21" s="93"/>
      <c r="O21" s="94"/>
      <c r="P21" s="92">
        <v>96</v>
      </c>
      <c r="Q21" s="93"/>
      <c r="R21" s="94"/>
      <c r="S21" s="721">
        <v>116</v>
      </c>
      <c r="T21" s="710"/>
      <c r="U21" s="706">
        <v>136</v>
      </c>
      <c r="V21" s="93"/>
      <c r="W21" s="706">
        <v>156</v>
      </c>
      <c r="X21" s="94"/>
    </row>
    <row r="22" spans="1:24" x14ac:dyDescent="0.2">
      <c r="A22" s="69"/>
      <c r="B22" s="76"/>
      <c r="C22" s="69"/>
      <c r="D22" s="613"/>
      <c r="E22" s="920"/>
      <c r="F22" s="921"/>
      <c r="G22" s="611"/>
      <c r="H22" s="920"/>
      <c r="I22" s="920"/>
      <c r="J22" s="722"/>
      <c r="K22" s="723"/>
      <c r="L22" s="724"/>
      <c r="M22" s="613"/>
      <c r="N22" s="611"/>
      <c r="O22" s="612"/>
      <c r="P22" s="613"/>
      <c r="Q22" s="611"/>
      <c r="R22" s="612"/>
      <c r="S22" s="642"/>
      <c r="T22" s="611"/>
      <c r="U22" s="725"/>
      <c r="V22" s="615"/>
      <c r="W22" s="717"/>
      <c r="X22" s="616"/>
    </row>
    <row r="23" spans="1:24" x14ac:dyDescent="0.2">
      <c r="A23" s="97"/>
      <c r="B23" s="99"/>
      <c r="C23" s="100" t="s">
        <v>2</v>
      </c>
      <c r="D23" s="97"/>
      <c r="E23" s="98"/>
      <c r="F23" s="617"/>
      <c r="G23" s="98"/>
      <c r="H23" s="98"/>
      <c r="I23" s="98"/>
      <c r="J23" s="618"/>
      <c r="K23" s="98"/>
      <c r="L23" s="101"/>
      <c r="M23" s="97"/>
      <c r="N23" s="98"/>
      <c r="O23" s="101"/>
      <c r="P23" s="98"/>
      <c r="Q23" s="98"/>
      <c r="R23" s="101"/>
      <c r="S23" s="97"/>
      <c r="T23" s="98"/>
      <c r="U23" s="726"/>
      <c r="V23" s="98"/>
      <c r="W23" s="727"/>
      <c r="X23" s="101"/>
    </row>
    <row r="24" spans="1:24" x14ac:dyDescent="0.2">
      <c r="A24" s="60"/>
      <c r="B24" s="60"/>
      <c r="C24" s="60" t="s">
        <v>2</v>
      </c>
      <c r="D24" s="60"/>
      <c r="E24" s="60"/>
      <c r="F24" s="60"/>
      <c r="G24" s="60"/>
      <c r="H24" s="60"/>
      <c r="I24" s="60"/>
      <c r="J24" s="60"/>
      <c r="K24" s="60"/>
      <c r="L24" s="60"/>
      <c r="M24" s="60"/>
      <c r="N24" s="60"/>
      <c r="O24" s="60"/>
      <c r="P24" s="60"/>
      <c r="Q24" s="60"/>
      <c r="R24" s="60"/>
      <c r="S24" s="728" t="s">
        <v>694</v>
      </c>
      <c r="T24" s="728"/>
      <c r="U24" s="728"/>
      <c r="V24" s="728"/>
      <c r="W24" s="729">
        <v>157</v>
      </c>
      <c r="X24" s="730"/>
    </row>
    <row r="25" spans="1:24" x14ac:dyDescent="0.2">
      <c r="A25" s="648" t="s">
        <v>327</v>
      </c>
      <c r="B25" s="648"/>
      <c r="C25" s="648"/>
      <c r="D25" s="507">
        <v>301</v>
      </c>
      <c r="E25" s="731"/>
      <c r="F25" s="731"/>
      <c r="G25" s="648"/>
      <c r="H25" s="914"/>
      <c r="I25" s="914"/>
      <c r="J25" s="732"/>
      <c r="K25" s="60"/>
      <c r="L25" s="60"/>
      <c r="M25" s="60"/>
      <c r="N25" s="60"/>
      <c r="O25" s="60"/>
      <c r="P25" s="60"/>
      <c r="Q25" s="60"/>
      <c r="R25" s="60"/>
      <c r="S25" s="60"/>
      <c r="T25" s="60"/>
      <c r="U25" s="60"/>
      <c r="V25" s="60"/>
      <c r="W25" s="60"/>
      <c r="X25" s="60"/>
    </row>
    <row r="26" spans="1:24" x14ac:dyDescent="0.2">
      <c r="A26" s="648" t="s">
        <v>328</v>
      </c>
      <c r="B26" s="648"/>
      <c r="C26" s="648"/>
      <c r="D26" s="507">
        <v>302</v>
      </c>
      <c r="E26" s="731"/>
      <c r="F26" s="731"/>
      <c r="G26" s="648"/>
      <c r="H26" s="648"/>
      <c r="I26" s="648"/>
      <c r="J26" s="732"/>
      <c r="K26" s="60"/>
      <c r="L26" s="60"/>
      <c r="M26" s="60"/>
      <c r="N26" s="60"/>
      <c r="O26" s="60"/>
      <c r="P26" s="60"/>
      <c r="Q26" s="60"/>
      <c r="R26" s="60"/>
      <c r="S26" s="60"/>
      <c r="T26" s="60"/>
      <c r="U26" s="60"/>
      <c r="V26" s="60"/>
      <c r="W26" s="60"/>
      <c r="X26" s="60"/>
    </row>
    <row r="27" spans="1:24" x14ac:dyDescent="0.2">
      <c r="A27" s="652"/>
      <c r="B27" s="652"/>
      <c r="C27" s="515"/>
      <c r="D27" s="733"/>
      <c r="E27" s="733"/>
      <c r="F27" s="733"/>
      <c r="G27" s="648"/>
      <c r="H27" s="648"/>
      <c r="I27" s="648"/>
      <c r="J27" s="648"/>
      <c r="K27" s="60"/>
      <c r="L27" s="60"/>
      <c r="M27" s="60"/>
      <c r="N27" s="60"/>
      <c r="O27" s="60"/>
      <c r="P27" s="60"/>
      <c r="Q27" s="60"/>
      <c r="R27" s="60"/>
      <c r="S27" s="60"/>
      <c r="T27" s="60"/>
      <c r="U27" s="60"/>
      <c r="V27" s="60"/>
      <c r="W27" s="60"/>
      <c r="X27" s="60"/>
    </row>
    <row r="28" spans="1:24" x14ac:dyDescent="0.2">
      <c r="A28" s="656" t="s">
        <v>353</v>
      </c>
      <c r="B28" s="656"/>
      <c r="C28" s="656"/>
      <c r="D28" s="656"/>
      <c r="E28" s="656"/>
      <c r="F28" s="656"/>
      <c r="G28" s="656"/>
      <c r="H28" s="656"/>
      <c r="I28" s="656"/>
      <c r="J28" s="656"/>
      <c r="K28" s="102"/>
      <c r="L28" s="102"/>
      <c r="M28" s="102"/>
      <c r="N28" s="102"/>
      <c r="O28" s="102"/>
      <c r="P28" s="102"/>
      <c r="Q28" s="102"/>
      <c r="R28" s="60"/>
      <c r="S28" s="60"/>
      <c r="T28" s="60"/>
      <c r="U28" s="60"/>
      <c r="V28" s="60"/>
      <c r="W28" s="60"/>
      <c r="X28" s="60"/>
    </row>
    <row r="29" spans="1:24" ht="15" customHeight="1" x14ac:dyDescent="0.2">
      <c r="A29" s="919" t="s">
        <v>329</v>
      </c>
      <c r="B29" s="919"/>
      <c r="C29" s="919"/>
      <c r="D29" s="919"/>
      <c r="E29" s="919"/>
      <c r="F29" s="919"/>
      <c r="G29" s="919"/>
      <c r="H29" s="919"/>
      <c r="I29" s="919"/>
      <c r="J29" s="919"/>
      <c r="K29" s="102"/>
      <c r="L29" s="102"/>
      <c r="M29" s="102"/>
      <c r="N29" s="102"/>
      <c r="O29" s="102"/>
      <c r="P29" s="102"/>
      <c r="Q29" s="102"/>
      <c r="R29" s="60"/>
      <c r="S29" s="60"/>
      <c r="T29" s="60"/>
      <c r="U29" s="60"/>
      <c r="V29" s="60"/>
      <c r="W29" s="60"/>
      <c r="X29" s="60"/>
    </row>
    <row r="30" spans="1:24" ht="15" customHeight="1" x14ac:dyDescent="0.2">
      <c r="A30" s="919" t="s">
        <v>354</v>
      </c>
      <c r="B30" s="919"/>
      <c r="C30" s="919"/>
      <c r="D30" s="919"/>
      <c r="E30" s="919"/>
      <c r="F30" s="919"/>
      <c r="G30" s="919"/>
      <c r="H30" s="919"/>
      <c r="I30" s="656"/>
      <c r="J30" s="656"/>
      <c r="K30" s="102"/>
      <c r="L30" s="102"/>
      <c r="M30" s="102"/>
      <c r="N30" s="102"/>
      <c r="O30" s="102"/>
      <c r="P30" s="102"/>
      <c r="Q30" s="102"/>
      <c r="R30" s="60"/>
      <c r="S30" s="60"/>
      <c r="T30" s="60"/>
      <c r="U30" s="60"/>
      <c r="V30" s="60"/>
      <c r="W30" s="60"/>
      <c r="X30" s="60"/>
    </row>
    <row r="31" spans="1:24" x14ac:dyDescent="0.2">
      <c r="A31" s="734" t="s">
        <v>355</v>
      </c>
      <c r="B31" s="734"/>
      <c r="C31" s="734"/>
      <c r="D31" s="734"/>
      <c r="E31" s="734"/>
      <c r="F31" s="734"/>
      <c r="G31" s="734"/>
      <c r="H31" s="734"/>
      <c r="I31" s="734"/>
      <c r="J31" s="734"/>
      <c r="K31" s="102"/>
      <c r="L31" s="102"/>
      <c r="M31" s="102"/>
      <c r="N31" s="102"/>
      <c r="O31" s="102"/>
      <c r="P31" s="102"/>
      <c r="Q31" s="102"/>
      <c r="R31" s="60"/>
      <c r="S31" s="60"/>
      <c r="T31" s="60"/>
      <c r="U31" s="60"/>
      <c r="V31" s="60"/>
      <c r="W31" s="60"/>
      <c r="X31" s="60"/>
    </row>
    <row r="32" spans="1:24" x14ac:dyDescent="0.2">
      <c r="A32" s="109"/>
      <c r="B32" s="109"/>
      <c r="C32" s="109"/>
      <c r="D32" s="109"/>
      <c r="E32" s="109"/>
      <c r="F32" s="109"/>
      <c r="G32" s="109"/>
      <c r="H32" s="109"/>
      <c r="I32" s="109"/>
      <c r="J32" s="109"/>
      <c r="K32" s="109"/>
      <c r="L32" s="109"/>
      <c r="M32" s="109"/>
      <c r="N32" s="109"/>
      <c r="O32" s="109"/>
      <c r="P32" s="109"/>
      <c r="Q32" s="109"/>
      <c r="R32" s="55"/>
      <c r="S32" s="55"/>
      <c r="T32" s="55"/>
      <c r="U32" s="55"/>
      <c r="V32" s="55"/>
      <c r="W32" s="55"/>
      <c r="X32" s="55"/>
    </row>
  </sheetData>
  <mergeCells count="37">
    <mergeCell ref="T1:X1"/>
    <mergeCell ref="A6:X6"/>
    <mergeCell ref="V7:X7"/>
    <mergeCell ref="M8:O8"/>
    <mergeCell ref="P8:R8"/>
    <mergeCell ref="T8:X8"/>
    <mergeCell ref="D9:F9"/>
    <mergeCell ref="G9:I9"/>
    <mergeCell ref="J9:L9"/>
    <mergeCell ref="M9:O9"/>
    <mergeCell ref="P9:R9"/>
    <mergeCell ref="H16:I16"/>
    <mergeCell ref="U9:V9"/>
    <mergeCell ref="W9:X10"/>
    <mergeCell ref="G10:I10"/>
    <mergeCell ref="J10:L10"/>
    <mergeCell ref="M10:O10"/>
    <mergeCell ref="P10:R10"/>
    <mergeCell ref="S10:T10"/>
    <mergeCell ref="U10:V10"/>
    <mergeCell ref="S9:T9"/>
    <mergeCell ref="H25:I25"/>
    <mergeCell ref="A5:X5"/>
    <mergeCell ref="A29:J29"/>
    <mergeCell ref="A30:H30"/>
    <mergeCell ref="E17:F17"/>
    <mergeCell ref="H17:I17"/>
    <mergeCell ref="E19:F19"/>
    <mergeCell ref="H19:I19"/>
    <mergeCell ref="E22:F22"/>
    <mergeCell ref="H22:I22"/>
    <mergeCell ref="E12:F12"/>
    <mergeCell ref="E13:F13"/>
    <mergeCell ref="H13:I13"/>
    <mergeCell ref="E14:F14"/>
    <mergeCell ref="H14:I14"/>
    <mergeCell ref="E16:F16"/>
  </mergeCells>
  <pageMargins left="0.70866141732283472" right="0.70866141732283472" top="0.74803149606299213" bottom="0.74803149606299213" header="0.31496062992125984" footer="0.31496062992125984"/>
  <pageSetup paperSize="9" scale="65" orientation="landscape" verticalDpi="597" r:id="rId1"/>
  <headerFooter>
    <oddHeader>&amp;C&amp;G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topLeftCell="E1" zoomScaleNormal="100" zoomScaleSheetLayoutView="100" workbookViewId="0">
      <selection activeCell="J18" sqref="J18"/>
    </sheetView>
  </sheetViews>
  <sheetFormatPr defaultRowHeight="14.25" x14ac:dyDescent="0.2"/>
  <cols>
    <col min="1" max="1" width="69" style="115" customWidth="1"/>
    <col min="2" max="8" width="20.140625" style="115" customWidth="1"/>
    <col min="9" max="9" width="6.85546875" style="115" customWidth="1"/>
    <col min="10" max="253" width="56.7109375" style="115" customWidth="1"/>
    <col min="254" max="256" width="9.140625" style="115"/>
    <col min="257" max="257" width="64.28515625" style="115" customWidth="1"/>
    <col min="258" max="264" width="20.140625" style="115" customWidth="1"/>
    <col min="265" max="509" width="56.7109375" style="115" customWidth="1"/>
    <col min="510" max="512" width="9.140625" style="115"/>
    <col min="513" max="513" width="64.28515625" style="115" customWidth="1"/>
    <col min="514" max="520" width="20.140625" style="115" customWidth="1"/>
    <col min="521" max="765" width="56.7109375" style="115" customWidth="1"/>
    <col min="766" max="768" width="9.140625" style="115"/>
    <col min="769" max="769" width="64.28515625" style="115" customWidth="1"/>
    <col min="770" max="776" width="20.140625" style="115" customWidth="1"/>
    <col min="777" max="1021" width="56.7109375" style="115" customWidth="1"/>
    <col min="1022" max="1024" width="9.140625" style="115"/>
    <col min="1025" max="1025" width="64.28515625" style="115" customWidth="1"/>
    <col min="1026" max="1032" width="20.140625" style="115" customWidth="1"/>
    <col min="1033" max="1277" width="56.7109375" style="115" customWidth="1"/>
    <col min="1278" max="1280" width="9.140625" style="115"/>
    <col min="1281" max="1281" width="64.28515625" style="115" customWidth="1"/>
    <col min="1282" max="1288" width="20.140625" style="115" customWidth="1"/>
    <col min="1289" max="1533" width="56.7109375" style="115" customWidth="1"/>
    <col min="1534" max="1536" width="9.140625" style="115"/>
    <col min="1537" max="1537" width="64.28515625" style="115" customWidth="1"/>
    <col min="1538" max="1544" width="20.140625" style="115" customWidth="1"/>
    <col min="1545" max="1789" width="56.7109375" style="115" customWidth="1"/>
    <col min="1790" max="1792" width="9.140625" style="115"/>
    <col min="1793" max="1793" width="64.28515625" style="115" customWidth="1"/>
    <col min="1794" max="1800" width="20.140625" style="115" customWidth="1"/>
    <col min="1801" max="2045" width="56.7109375" style="115" customWidth="1"/>
    <col min="2046" max="2048" width="9.140625" style="115"/>
    <col min="2049" max="2049" width="64.28515625" style="115" customWidth="1"/>
    <col min="2050" max="2056" width="20.140625" style="115" customWidth="1"/>
    <col min="2057" max="2301" width="56.7109375" style="115" customWidth="1"/>
    <col min="2302" max="2304" width="9.140625" style="115"/>
    <col min="2305" max="2305" width="64.28515625" style="115" customWidth="1"/>
    <col min="2306" max="2312" width="20.140625" style="115" customWidth="1"/>
    <col min="2313" max="2557" width="56.7109375" style="115" customWidth="1"/>
    <col min="2558" max="2560" width="9.140625" style="115"/>
    <col min="2561" max="2561" width="64.28515625" style="115" customWidth="1"/>
    <col min="2562" max="2568" width="20.140625" style="115" customWidth="1"/>
    <col min="2569" max="2813" width="56.7109375" style="115" customWidth="1"/>
    <col min="2814" max="2816" width="9.140625" style="115"/>
    <col min="2817" max="2817" width="64.28515625" style="115" customWidth="1"/>
    <col min="2818" max="2824" width="20.140625" style="115" customWidth="1"/>
    <col min="2825" max="3069" width="56.7109375" style="115" customWidth="1"/>
    <col min="3070" max="3072" width="9.140625" style="115"/>
    <col min="3073" max="3073" width="64.28515625" style="115" customWidth="1"/>
    <col min="3074" max="3080" width="20.140625" style="115" customWidth="1"/>
    <col min="3081" max="3325" width="56.7109375" style="115" customWidth="1"/>
    <col min="3326" max="3328" width="9.140625" style="115"/>
    <col min="3329" max="3329" width="64.28515625" style="115" customWidth="1"/>
    <col min="3330" max="3336" width="20.140625" style="115" customWidth="1"/>
    <col min="3337" max="3581" width="56.7109375" style="115" customWidth="1"/>
    <col min="3582" max="3584" width="9.140625" style="115"/>
    <col min="3585" max="3585" width="64.28515625" style="115" customWidth="1"/>
    <col min="3586" max="3592" width="20.140625" style="115" customWidth="1"/>
    <col min="3593" max="3837" width="56.7109375" style="115" customWidth="1"/>
    <col min="3838" max="3840" width="9.140625" style="115"/>
    <col min="3841" max="3841" width="64.28515625" style="115" customWidth="1"/>
    <col min="3842" max="3848" width="20.140625" style="115" customWidth="1"/>
    <col min="3849" max="4093" width="56.7109375" style="115" customWidth="1"/>
    <col min="4094" max="4096" width="9.140625" style="115"/>
    <col min="4097" max="4097" width="64.28515625" style="115" customWidth="1"/>
    <col min="4098" max="4104" width="20.140625" style="115" customWidth="1"/>
    <col min="4105" max="4349" width="56.7109375" style="115" customWidth="1"/>
    <col min="4350" max="4352" width="9.140625" style="115"/>
    <col min="4353" max="4353" width="64.28515625" style="115" customWidth="1"/>
    <col min="4354" max="4360" width="20.140625" style="115" customWidth="1"/>
    <col min="4361" max="4605" width="56.7109375" style="115" customWidth="1"/>
    <col min="4606" max="4608" width="9.140625" style="115"/>
    <col min="4609" max="4609" width="64.28515625" style="115" customWidth="1"/>
    <col min="4610" max="4616" width="20.140625" style="115" customWidth="1"/>
    <col min="4617" max="4861" width="56.7109375" style="115" customWidth="1"/>
    <col min="4862" max="4864" width="9.140625" style="115"/>
    <col min="4865" max="4865" width="64.28515625" style="115" customWidth="1"/>
    <col min="4866" max="4872" width="20.140625" style="115" customWidth="1"/>
    <col min="4873" max="5117" width="56.7109375" style="115" customWidth="1"/>
    <col min="5118" max="5120" width="9.140625" style="115"/>
    <col min="5121" max="5121" width="64.28515625" style="115" customWidth="1"/>
    <col min="5122" max="5128" width="20.140625" style="115" customWidth="1"/>
    <col min="5129" max="5373" width="56.7109375" style="115" customWidth="1"/>
    <col min="5374" max="5376" width="9.140625" style="115"/>
    <col min="5377" max="5377" width="64.28515625" style="115" customWidth="1"/>
    <col min="5378" max="5384" width="20.140625" style="115" customWidth="1"/>
    <col min="5385" max="5629" width="56.7109375" style="115" customWidth="1"/>
    <col min="5630" max="5632" width="9.140625" style="115"/>
    <col min="5633" max="5633" width="64.28515625" style="115" customWidth="1"/>
    <col min="5634" max="5640" width="20.140625" style="115" customWidth="1"/>
    <col min="5641" max="5885" width="56.7109375" style="115" customWidth="1"/>
    <col min="5886" max="5888" width="9.140625" style="115"/>
    <col min="5889" max="5889" width="64.28515625" style="115" customWidth="1"/>
    <col min="5890" max="5896" width="20.140625" style="115" customWidth="1"/>
    <col min="5897" max="6141" width="56.7109375" style="115" customWidth="1"/>
    <col min="6142" max="6144" width="9.140625" style="115"/>
    <col min="6145" max="6145" width="64.28515625" style="115" customWidth="1"/>
    <col min="6146" max="6152" width="20.140625" style="115" customWidth="1"/>
    <col min="6153" max="6397" width="56.7109375" style="115" customWidth="1"/>
    <col min="6398" max="6400" width="9.140625" style="115"/>
    <col min="6401" max="6401" width="64.28515625" style="115" customWidth="1"/>
    <col min="6402" max="6408" width="20.140625" style="115" customWidth="1"/>
    <col min="6409" max="6653" width="56.7109375" style="115" customWidth="1"/>
    <col min="6654" max="6656" width="9.140625" style="115"/>
    <col min="6657" max="6657" width="64.28515625" style="115" customWidth="1"/>
    <col min="6658" max="6664" width="20.140625" style="115" customWidth="1"/>
    <col min="6665" max="6909" width="56.7109375" style="115" customWidth="1"/>
    <col min="6910" max="6912" width="9.140625" style="115"/>
    <col min="6913" max="6913" width="64.28515625" style="115" customWidth="1"/>
    <col min="6914" max="6920" width="20.140625" style="115" customWidth="1"/>
    <col min="6921" max="7165" width="56.7109375" style="115" customWidth="1"/>
    <col min="7166" max="7168" width="9.140625" style="115"/>
    <col min="7169" max="7169" width="64.28515625" style="115" customWidth="1"/>
    <col min="7170" max="7176" width="20.140625" style="115" customWidth="1"/>
    <col min="7177" max="7421" width="56.7109375" style="115" customWidth="1"/>
    <col min="7422" max="7424" width="9.140625" style="115"/>
    <col min="7425" max="7425" width="64.28515625" style="115" customWidth="1"/>
    <col min="7426" max="7432" width="20.140625" style="115" customWidth="1"/>
    <col min="7433" max="7677" width="56.7109375" style="115" customWidth="1"/>
    <col min="7678" max="7680" width="9.140625" style="115"/>
    <col min="7681" max="7681" width="64.28515625" style="115" customWidth="1"/>
    <col min="7682" max="7688" width="20.140625" style="115" customWidth="1"/>
    <col min="7689" max="7933" width="56.7109375" style="115" customWidth="1"/>
    <col min="7934" max="7936" width="9.140625" style="115"/>
    <col min="7937" max="7937" width="64.28515625" style="115" customWidth="1"/>
    <col min="7938" max="7944" width="20.140625" style="115" customWidth="1"/>
    <col min="7945" max="8189" width="56.7109375" style="115" customWidth="1"/>
    <col min="8190" max="8192" width="9.140625" style="115"/>
    <col min="8193" max="8193" width="64.28515625" style="115" customWidth="1"/>
    <col min="8194" max="8200" width="20.140625" style="115" customWidth="1"/>
    <col min="8201" max="8445" width="56.7109375" style="115" customWidth="1"/>
    <col min="8446" max="8448" width="9.140625" style="115"/>
    <col min="8449" max="8449" width="64.28515625" style="115" customWidth="1"/>
    <col min="8450" max="8456" width="20.140625" style="115" customWidth="1"/>
    <col min="8457" max="8701" width="56.7109375" style="115" customWidth="1"/>
    <col min="8702" max="8704" width="9.140625" style="115"/>
    <col min="8705" max="8705" width="64.28515625" style="115" customWidth="1"/>
    <col min="8706" max="8712" width="20.140625" style="115" customWidth="1"/>
    <col min="8713" max="8957" width="56.7109375" style="115" customWidth="1"/>
    <col min="8958" max="8960" width="9.140625" style="115"/>
    <col min="8961" max="8961" width="64.28515625" style="115" customWidth="1"/>
    <col min="8962" max="8968" width="20.140625" style="115" customWidth="1"/>
    <col min="8969" max="9213" width="56.7109375" style="115" customWidth="1"/>
    <col min="9214" max="9216" width="9.140625" style="115"/>
    <col min="9217" max="9217" width="64.28515625" style="115" customWidth="1"/>
    <col min="9218" max="9224" width="20.140625" style="115" customWidth="1"/>
    <col min="9225" max="9469" width="56.7109375" style="115" customWidth="1"/>
    <col min="9470" max="9472" width="9.140625" style="115"/>
    <col min="9473" max="9473" width="64.28515625" style="115" customWidth="1"/>
    <col min="9474" max="9480" width="20.140625" style="115" customWidth="1"/>
    <col min="9481" max="9725" width="56.7109375" style="115" customWidth="1"/>
    <col min="9726" max="9728" width="9.140625" style="115"/>
    <col min="9729" max="9729" width="64.28515625" style="115" customWidth="1"/>
    <col min="9730" max="9736" width="20.140625" style="115" customWidth="1"/>
    <col min="9737" max="9981" width="56.7109375" style="115" customWidth="1"/>
    <col min="9982" max="9984" width="9.140625" style="115"/>
    <col min="9985" max="9985" width="64.28515625" style="115" customWidth="1"/>
    <col min="9986" max="9992" width="20.140625" style="115" customWidth="1"/>
    <col min="9993" max="10237" width="56.7109375" style="115" customWidth="1"/>
    <col min="10238" max="10240" width="9.140625" style="115"/>
    <col min="10241" max="10241" width="64.28515625" style="115" customWidth="1"/>
    <col min="10242" max="10248" width="20.140625" style="115" customWidth="1"/>
    <col min="10249" max="10493" width="56.7109375" style="115" customWidth="1"/>
    <col min="10494" max="10496" width="9.140625" style="115"/>
    <col min="10497" max="10497" width="64.28515625" style="115" customWidth="1"/>
    <col min="10498" max="10504" width="20.140625" style="115" customWidth="1"/>
    <col min="10505" max="10749" width="56.7109375" style="115" customWidth="1"/>
    <col min="10750" max="10752" width="9.140625" style="115"/>
    <col min="10753" max="10753" width="64.28515625" style="115" customWidth="1"/>
    <col min="10754" max="10760" width="20.140625" style="115" customWidth="1"/>
    <col min="10761" max="11005" width="56.7109375" style="115" customWidth="1"/>
    <col min="11006" max="11008" width="9.140625" style="115"/>
    <col min="11009" max="11009" width="64.28515625" style="115" customWidth="1"/>
    <col min="11010" max="11016" width="20.140625" style="115" customWidth="1"/>
    <col min="11017" max="11261" width="56.7109375" style="115" customWidth="1"/>
    <col min="11262" max="11264" width="9.140625" style="115"/>
    <col min="11265" max="11265" width="64.28515625" style="115" customWidth="1"/>
    <col min="11266" max="11272" width="20.140625" style="115" customWidth="1"/>
    <col min="11273" max="11517" width="56.7109375" style="115" customWidth="1"/>
    <col min="11518" max="11520" width="9.140625" style="115"/>
    <col min="11521" max="11521" width="64.28515625" style="115" customWidth="1"/>
    <col min="11522" max="11528" width="20.140625" style="115" customWidth="1"/>
    <col min="11529" max="11773" width="56.7109375" style="115" customWidth="1"/>
    <col min="11774" max="11776" width="9.140625" style="115"/>
    <col min="11777" max="11777" width="64.28515625" style="115" customWidth="1"/>
    <col min="11778" max="11784" width="20.140625" style="115" customWidth="1"/>
    <col min="11785" max="12029" width="56.7109375" style="115" customWidth="1"/>
    <col min="12030" max="12032" width="9.140625" style="115"/>
    <col min="12033" max="12033" width="64.28515625" style="115" customWidth="1"/>
    <col min="12034" max="12040" width="20.140625" style="115" customWidth="1"/>
    <col min="12041" max="12285" width="56.7109375" style="115" customWidth="1"/>
    <col min="12286" max="12288" width="9.140625" style="115"/>
    <col min="12289" max="12289" width="64.28515625" style="115" customWidth="1"/>
    <col min="12290" max="12296" width="20.140625" style="115" customWidth="1"/>
    <col min="12297" max="12541" width="56.7109375" style="115" customWidth="1"/>
    <col min="12542" max="12544" width="9.140625" style="115"/>
    <col min="12545" max="12545" width="64.28515625" style="115" customWidth="1"/>
    <col min="12546" max="12552" width="20.140625" style="115" customWidth="1"/>
    <col min="12553" max="12797" width="56.7109375" style="115" customWidth="1"/>
    <col min="12798" max="12800" width="9.140625" style="115"/>
    <col min="12801" max="12801" width="64.28515625" style="115" customWidth="1"/>
    <col min="12802" max="12808" width="20.140625" style="115" customWidth="1"/>
    <col min="12809" max="13053" width="56.7109375" style="115" customWidth="1"/>
    <col min="13054" max="13056" width="9.140625" style="115"/>
    <col min="13057" max="13057" width="64.28515625" style="115" customWidth="1"/>
    <col min="13058" max="13064" width="20.140625" style="115" customWidth="1"/>
    <col min="13065" max="13309" width="56.7109375" style="115" customWidth="1"/>
    <col min="13310" max="13312" width="9.140625" style="115"/>
    <col min="13313" max="13313" width="64.28515625" style="115" customWidth="1"/>
    <col min="13314" max="13320" width="20.140625" style="115" customWidth="1"/>
    <col min="13321" max="13565" width="56.7109375" style="115" customWidth="1"/>
    <col min="13566" max="13568" width="9.140625" style="115"/>
    <col min="13569" max="13569" width="64.28515625" style="115" customWidth="1"/>
    <col min="13570" max="13576" width="20.140625" style="115" customWidth="1"/>
    <col min="13577" max="13821" width="56.7109375" style="115" customWidth="1"/>
    <col min="13822" max="13824" width="9.140625" style="115"/>
    <col min="13825" max="13825" width="64.28515625" style="115" customWidth="1"/>
    <col min="13826" max="13832" width="20.140625" style="115" customWidth="1"/>
    <col min="13833" max="14077" width="56.7109375" style="115" customWidth="1"/>
    <col min="14078" max="14080" width="9.140625" style="115"/>
    <col min="14081" max="14081" width="64.28515625" style="115" customWidth="1"/>
    <col min="14082" max="14088" width="20.140625" style="115" customWidth="1"/>
    <col min="14089" max="14333" width="56.7109375" style="115" customWidth="1"/>
    <col min="14334" max="14336" width="9.140625" style="115"/>
    <col min="14337" max="14337" width="64.28515625" style="115" customWidth="1"/>
    <col min="14338" max="14344" width="20.140625" style="115" customWidth="1"/>
    <col min="14345" max="14589" width="56.7109375" style="115" customWidth="1"/>
    <col min="14590" max="14592" width="9.140625" style="115"/>
    <col min="14593" max="14593" width="64.28515625" style="115" customWidth="1"/>
    <col min="14594" max="14600" width="20.140625" style="115" customWidth="1"/>
    <col min="14601" max="14845" width="56.7109375" style="115" customWidth="1"/>
    <col min="14846" max="14848" width="9.140625" style="115"/>
    <col min="14849" max="14849" width="64.28515625" style="115" customWidth="1"/>
    <col min="14850" max="14856" width="20.140625" style="115" customWidth="1"/>
    <col min="14857" max="15101" width="56.7109375" style="115" customWidth="1"/>
    <col min="15102" max="15104" width="9.140625" style="115"/>
    <col min="15105" max="15105" width="64.28515625" style="115" customWidth="1"/>
    <col min="15106" max="15112" width="20.140625" style="115" customWidth="1"/>
    <col min="15113" max="15357" width="56.7109375" style="115" customWidth="1"/>
    <col min="15358" max="15360" width="9.140625" style="115"/>
    <col min="15361" max="15361" width="64.28515625" style="115" customWidth="1"/>
    <col min="15362" max="15368" width="20.140625" style="115" customWidth="1"/>
    <col min="15369" max="15613" width="56.7109375" style="115" customWidth="1"/>
    <col min="15614" max="15616" width="9.140625" style="115"/>
    <col min="15617" max="15617" width="64.28515625" style="115" customWidth="1"/>
    <col min="15618" max="15624" width="20.140625" style="115" customWidth="1"/>
    <col min="15625" max="15869" width="56.7109375" style="115" customWidth="1"/>
    <col min="15870" max="15872" width="9.140625" style="115"/>
    <col min="15873" max="15873" width="64.28515625" style="115" customWidth="1"/>
    <col min="15874" max="15880" width="20.140625" style="115" customWidth="1"/>
    <col min="15881" max="16125" width="56.7109375" style="115" customWidth="1"/>
    <col min="16126" max="16128" width="9.140625" style="115"/>
    <col min="16129" max="16129" width="64.28515625" style="115" customWidth="1"/>
    <col min="16130" max="16136" width="20.140625" style="115" customWidth="1"/>
    <col min="16137" max="16381" width="56.7109375" style="115" customWidth="1"/>
    <col min="16382" max="16384" width="9.140625" style="115"/>
  </cols>
  <sheetData>
    <row r="1" spans="1:9" ht="30" customHeight="1" x14ac:dyDescent="0.25">
      <c r="A1" s="576"/>
      <c r="B1" s="465"/>
      <c r="C1" s="465"/>
      <c r="D1" s="63" t="s">
        <v>549</v>
      </c>
      <c r="E1" s="924" t="s">
        <v>551</v>
      </c>
      <c r="F1" s="924"/>
      <c r="G1" s="924"/>
      <c r="H1" s="924"/>
      <c r="I1" s="735"/>
    </row>
    <row r="2" spans="1:9" ht="15" x14ac:dyDescent="0.25">
      <c r="A2" s="63" t="s">
        <v>83</v>
      </c>
      <c r="B2" s="465"/>
      <c r="C2" s="465"/>
      <c r="D2" s="576"/>
      <c r="E2" s="576"/>
      <c r="F2" s="576"/>
      <c r="G2" s="576"/>
      <c r="H2" s="736"/>
      <c r="I2" s="576"/>
    </row>
    <row r="3" spans="1:9" ht="25.5" customHeight="1" x14ac:dyDescent="0.25">
      <c r="A3" s="63" t="s">
        <v>131</v>
      </c>
      <c r="B3" s="465"/>
      <c r="C3" s="465"/>
      <c r="D3" s="576"/>
      <c r="E3" s="576"/>
      <c r="F3" s="576"/>
      <c r="G3" s="576"/>
      <c r="H3" s="736" t="s">
        <v>702</v>
      </c>
      <c r="I3" s="576"/>
    </row>
    <row r="4" spans="1:9" ht="18.75" x14ac:dyDescent="0.3">
      <c r="A4" s="912" t="s">
        <v>330</v>
      </c>
      <c r="B4" s="912"/>
      <c r="C4" s="912"/>
      <c r="D4" s="912"/>
      <c r="E4" s="912"/>
      <c r="F4" s="912"/>
      <c r="G4" s="912"/>
      <c r="H4" s="912"/>
      <c r="I4" s="737"/>
    </row>
    <row r="5" spans="1:9" ht="15" x14ac:dyDescent="0.25">
      <c r="A5" s="923" t="s">
        <v>552</v>
      </c>
      <c r="B5" s="923"/>
      <c r="C5" s="923"/>
      <c r="D5" s="923"/>
      <c r="E5" s="923"/>
      <c r="F5" s="923"/>
      <c r="G5" s="923"/>
      <c r="H5" s="923"/>
      <c r="I5" s="576"/>
    </row>
    <row r="6" spans="1:9" ht="15" x14ac:dyDescent="0.25">
      <c r="A6" s="576"/>
      <c r="B6" s="576"/>
      <c r="C6" s="576"/>
      <c r="D6" s="576"/>
      <c r="E6" s="576"/>
      <c r="F6" s="576"/>
      <c r="G6" s="701"/>
      <c r="H6" s="738" t="s">
        <v>352</v>
      </c>
      <c r="I6" s="576"/>
    </row>
    <row r="7" spans="1:9" s="116" customFormat="1" ht="15" x14ac:dyDescent="0.25">
      <c r="A7" s="739" t="s">
        <v>331</v>
      </c>
      <c r="B7" s="740" t="s">
        <v>156</v>
      </c>
      <c r="C7" s="740" t="s">
        <v>157</v>
      </c>
      <c r="D7" s="740" t="s">
        <v>158</v>
      </c>
      <c r="E7" s="740" t="s">
        <v>159</v>
      </c>
      <c r="F7" s="740" t="s">
        <v>160</v>
      </c>
      <c r="G7" s="740" t="s">
        <v>161</v>
      </c>
      <c r="H7" s="741" t="s">
        <v>44</v>
      </c>
      <c r="I7" s="742"/>
    </row>
    <row r="8" spans="1:9" ht="15" x14ac:dyDescent="0.25">
      <c r="A8" s="743" t="s">
        <v>332</v>
      </c>
      <c r="B8" s="744">
        <v>1</v>
      </c>
      <c r="C8" s="745">
        <f t="shared" ref="C8:H23" si="0">B8+1</f>
        <v>2</v>
      </c>
      <c r="D8" s="745">
        <f t="shared" si="0"/>
        <v>3</v>
      </c>
      <c r="E8" s="745">
        <f t="shared" si="0"/>
        <v>4</v>
      </c>
      <c r="F8" s="745">
        <f t="shared" si="0"/>
        <v>5</v>
      </c>
      <c r="G8" s="745">
        <v>6</v>
      </c>
      <c r="H8" s="745">
        <f>G8+1</f>
        <v>7</v>
      </c>
      <c r="I8" s="576"/>
    </row>
    <row r="9" spans="1:9" ht="15" x14ac:dyDescent="0.25">
      <c r="A9" s="746" t="s">
        <v>333</v>
      </c>
      <c r="B9" s="747">
        <f>H8+1</f>
        <v>8</v>
      </c>
      <c r="C9" s="745">
        <f t="shared" si="0"/>
        <v>9</v>
      </c>
      <c r="D9" s="745">
        <f t="shared" si="0"/>
        <v>10</v>
      </c>
      <c r="E9" s="745">
        <f t="shared" si="0"/>
        <v>11</v>
      </c>
      <c r="F9" s="745">
        <f t="shared" si="0"/>
        <v>12</v>
      </c>
      <c r="G9" s="745">
        <f>F9+1</f>
        <v>13</v>
      </c>
      <c r="H9" s="745">
        <f>G9+1</f>
        <v>14</v>
      </c>
      <c r="I9" s="576"/>
    </row>
    <row r="10" spans="1:9" ht="15" x14ac:dyDescent="0.25">
      <c r="A10" s="746" t="s">
        <v>334</v>
      </c>
      <c r="B10" s="747">
        <f t="shared" ref="B10:B27" si="1">H9+1</f>
        <v>15</v>
      </c>
      <c r="C10" s="745">
        <f t="shared" si="0"/>
        <v>16</v>
      </c>
      <c r="D10" s="745">
        <f t="shared" si="0"/>
        <v>17</v>
      </c>
      <c r="E10" s="745">
        <f t="shared" si="0"/>
        <v>18</v>
      </c>
      <c r="F10" s="745">
        <f t="shared" si="0"/>
        <v>19</v>
      </c>
      <c r="G10" s="745">
        <f t="shared" si="0"/>
        <v>20</v>
      </c>
      <c r="H10" s="745">
        <f t="shared" si="0"/>
        <v>21</v>
      </c>
      <c r="I10" s="576"/>
    </row>
    <row r="11" spans="1:9" ht="15" x14ac:dyDescent="0.25">
      <c r="A11" s="746" t="s">
        <v>335</v>
      </c>
      <c r="B11" s="747">
        <f t="shared" si="1"/>
        <v>22</v>
      </c>
      <c r="C11" s="745">
        <f t="shared" si="0"/>
        <v>23</v>
      </c>
      <c r="D11" s="745">
        <f t="shared" si="0"/>
        <v>24</v>
      </c>
      <c r="E11" s="745">
        <f t="shared" si="0"/>
        <v>25</v>
      </c>
      <c r="F11" s="745">
        <f t="shared" si="0"/>
        <v>26</v>
      </c>
      <c r="G11" s="745">
        <f t="shared" si="0"/>
        <v>27</v>
      </c>
      <c r="H11" s="745">
        <f t="shared" si="0"/>
        <v>28</v>
      </c>
      <c r="I11" s="576"/>
    </row>
    <row r="12" spans="1:9" ht="15" x14ac:dyDescent="0.25">
      <c r="A12" s="746" t="s">
        <v>336</v>
      </c>
      <c r="B12" s="747">
        <f t="shared" si="1"/>
        <v>29</v>
      </c>
      <c r="C12" s="745">
        <f t="shared" si="0"/>
        <v>30</v>
      </c>
      <c r="D12" s="745">
        <f t="shared" si="0"/>
        <v>31</v>
      </c>
      <c r="E12" s="745">
        <f t="shared" si="0"/>
        <v>32</v>
      </c>
      <c r="F12" s="745">
        <f t="shared" si="0"/>
        <v>33</v>
      </c>
      <c r="G12" s="745">
        <f t="shared" si="0"/>
        <v>34</v>
      </c>
      <c r="H12" s="745">
        <f t="shared" si="0"/>
        <v>35</v>
      </c>
      <c r="I12" s="576"/>
    </row>
    <row r="13" spans="1:9" ht="15" x14ac:dyDescent="0.25">
      <c r="A13" s="746" t="s">
        <v>337</v>
      </c>
      <c r="B13" s="747">
        <f t="shared" si="1"/>
        <v>36</v>
      </c>
      <c r="C13" s="745">
        <f t="shared" si="0"/>
        <v>37</v>
      </c>
      <c r="D13" s="745">
        <f t="shared" si="0"/>
        <v>38</v>
      </c>
      <c r="E13" s="745">
        <f t="shared" si="0"/>
        <v>39</v>
      </c>
      <c r="F13" s="745">
        <f t="shared" si="0"/>
        <v>40</v>
      </c>
      <c r="G13" s="745">
        <f t="shared" si="0"/>
        <v>41</v>
      </c>
      <c r="H13" s="745">
        <f t="shared" si="0"/>
        <v>42</v>
      </c>
      <c r="I13" s="576"/>
    </row>
    <row r="14" spans="1:9" ht="15" x14ac:dyDescent="0.25">
      <c r="A14" s="746" t="s">
        <v>338</v>
      </c>
      <c r="B14" s="747">
        <f t="shared" si="1"/>
        <v>43</v>
      </c>
      <c r="C14" s="745">
        <f t="shared" si="0"/>
        <v>44</v>
      </c>
      <c r="D14" s="745">
        <f t="shared" si="0"/>
        <v>45</v>
      </c>
      <c r="E14" s="745">
        <f t="shared" si="0"/>
        <v>46</v>
      </c>
      <c r="F14" s="745">
        <f t="shared" si="0"/>
        <v>47</v>
      </c>
      <c r="G14" s="745">
        <f t="shared" si="0"/>
        <v>48</v>
      </c>
      <c r="H14" s="745">
        <f t="shared" si="0"/>
        <v>49</v>
      </c>
      <c r="I14" s="576"/>
    </row>
    <row r="15" spans="1:9" ht="15" x14ac:dyDescent="0.25">
      <c r="A15" s="748" t="s">
        <v>339</v>
      </c>
      <c r="B15" s="747">
        <f t="shared" si="1"/>
        <v>50</v>
      </c>
      <c r="C15" s="745">
        <f t="shared" si="0"/>
        <v>51</v>
      </c>
      <c r="D15" s="745">
        <f t="shared" si="0"/>
        <v>52</v>
      </c>
      <c r="E15" s="745">
        <f t="shared" si="0"/>
        <v>53</v>
      </c>
      <c r="F15" s="745">
        <f t="shared" si="0"/>
        <v>54</v>
      </c>
      <c r="G15" s="745">
        <f t="shared" si="0"/>
        <v>55</v>
      </c>
      <c r="H15" s="745">
        <f t="shared" si="0"/>
        <v>56</v>
      </c>
      <c r="I15" s="576"/>
    </row>
    <row r="16" spans="1:9" ht="15" x14ac:dyDescent="0.25">
      <c r="A16" s="746" t="s">
        <v>340</v>
      </c>
      <c r="B16" s="747">
        <f t="shared" si="1"/>
        <v>57</v>
      </c>
      <c r="C16" s="745">
        <f t="shared" si="0"/>
        <v>58</v>
      </c>
      <c r="D16" s="745">
        <f t="shared" si="0"/>
        <v>59</v>
      </c>
      <c r="E16" s="745">
        <f t="shared" si="0"/>
        <v>60</v>
      </c>
      <c r="F16" s="745">
        <f t="shared" si="0"/>
        <v>61</v>
      </c>
      <c r="G16" s="745">
        <f t="shared" si="0"/>
        <v>62</v>
      </c>
      <c r="H16" s="745">
        <f t="shared" si="0"/>
        <v>63</v>
      </c>
      <c r="I16" s="576"/>
    </row>
    <row r="17" spans="1:11" ht="15" x14ac:dyDescent="0.25">
      <c r="A17" s="746" t="s">
        <v>341</v>
      </c>
      <c r="B17" s="747">
        <f t="shared" si="1"/>
        <v>64</v>
      </c>
      <c r="C17" s="745">
        <f t="shared" si="0"/>
        <v>65</v>
      </c>
      <c r="D17" s="745">
        <f t="shared" si="0"/>
        <v>66</v>
      </c>
      <c r="E17" s="745">
        <f t="shared" si="0"/>
        <v>67</v>
      </c>
      <c r="F17" s="745">
        <f t="shared" si="0"/>
        <v>68</v>
      </c>
      <c r="G17" s="745">
        <f t="shared" si="0"/>
        <v>69</v>
      </c>
      <c r="H17" s="745">
        <f t="shared" si="0"/>
        <v>70</v>
      </c>
      <c r="I17" s="576"/>
    </row>
    <row r="18" spans="1:11" ht="15" x14ac:dyDescent="0.25">
      <c r="A18" s="746" t="s">
        <v>342</v>
      </c>
      <c r="B18" s="747">
        <f t="shared" si="1"/>
        <v>71</v>
      </c>
      <c r="C18" s="745">
        <f t="shared" si="0"/>
        <v>72</v>
      </c>
      <c r="D18" s="745">
        <f t="shared" si="0"/>
        <v>73</v>
      </c>
      <c r="E18" s="745">
        <f t="shared" si="0"/>
        <v>74</v>
      </c>
      <c r="F18" s="745">
        <f t="shared" si="0"/>
        <v>75</v>
      </c>
      <c r="G18" s="745">
        <f t="shared" si="0"/>
        <v>76</v>
      </c>
      <c r="H18" s="745">
        <f t="shared" si="0"/>
        <v>77</v>
      </c>
      <c r="I18" s="576"/>
    </row>
    <row r="19" spans="1:11" ht="15" x14ac:dyDescent="0.25">
      <c r="A19" s="746" t="s">
        <v>343</v>
      </c>
      <c r="B19" s="747">
        <f t="shared" si="1"/>
        <v>78</v>
      </c>
      <c r="C19" s="745">
        <f t="shared" si="0"/>
        <v>79</v>
      </c>
      <c r="D19" s="745">
        <f t="shared" si="0"/>
        <v>80</v>
      </c>
      <c r="E19" s="745">
        <f t="shared" si="0"/>
        <v>81</v>
      </c>
      <c r="F19" s="745">
        <f t="shared" si="0"/>
        <v>82</v>
      </c>
      <c r="G19" s="745">
        <f t="shared" si="0"/>
        <v>83</v>
      </c>
      <c r="H19" s="745">
        <f t="shared" si="0"/>
        <v>84</v>
      </c>
      <c r="I19" s="576"/>
    </row>
    <row r="20" spans="1:11" ht="15" x14ac:dyDescent="0.25">
      <c r="A20" s="746" t="s">
        <v>344</v>
      </c>
      <c r="B20" s="747">
        <f t="shared" si="1"/>
        <v>85</v>
      </c>
      <c r="C20" s="745">
        <f t="shared" si="0"/>
        <v>86</v>
      </c>
      <c r="D20" s="745">
        <f t="shared" si="0"/>
        <v>87</v>
      </c>
      <c r="E20" s="745">
        <f t="shared" si="0"/>
        <v>88</v>
      </c>
      <c r="F20" s="745">
        <f t="shared" si="0"/>
        <v>89</v>
      </c>
      <c r="G20" s="745">
        <f t="shared" si="0"/>
        <v>90</v>
      </c>
      <c r="H20" s="745">
        <f t="shared" si="0"/>
        <v>91</v>
      </c>
      <c r="I20" s="576"/>
    </row>
    <row r="21" spans="1:11" ht="15" x14ac:dyDescent="0.25">
      <c r="A21" s="746" t="s">
        <v>345</v>
      </c>
      <c r="B21" s="747">
        <f t="shared" si="1"/>
        <v>92</v>
      </c>
      <c r="C21" s="745">
        <f t="shared" si="0"/>
        <v>93</v>
      </c>
      <c r="D21" s="745">
        <f t="shared" si="0"/>
        <v>94</v>
      </c>
      <c r="E21" s="745">
        <f t="shared" si="0"/>
        <v>95</v>
      </c>
      <c r="F21" s="745">
        <f t="shared" si="0"/>
        <v>96</v>
      </c>
      <c r="G21" s="745">
        <f t="shared" si="0"/>
        <v>97</v>
      </c>
      <c r="H21" s="745">
        <f t="shared" si="0"/>
        <v>98</v>
      </c>
      <c r="I21" s="576"/>
    </row>
    <row r="22" spans="1:11" ht="15" x14ac:dyDescent="0.25">
      <c r="A22" s="748" t="s">
        <v>346</v>
      </c>
      <c r="B22" s="747">
        <f t="shared" si="1"/>
        <v>99</v>
      </c>
      <c r="C22" s="745">
        <f t="shared" si="0"/>
        <v>100</v>
      </c>
      <c r="D22" s="745">
        <f t="shared" si="0"/>
        <v>101</v>
      </c>
      <c r="E22" s="745">
        <f t="shared" si="0"/>
        <v>102</v>
      </c>
      <c r="F22" s="745">
        <f t="shared" si="0"/>
        <v>103</v>
      </c>
      <c r="G22" s="745">
        <f t="shared" si="0"/>
        <v>104</v>
      </c>
      <c r="H22" s="745">
        <f t="shared" si="0"/>
        <v>105</v>
      </c>
      <c r="I22" s="576"/>
    </row>
    <row r="23" spans="1:11" ht="15" x14ac:dyDescent="0.25">
      <c r="A23" s="746" t="s">
        <v>347</v>
      </c>
      <c r="B23" s="747">
        <f t="shared" si="1"/>
        <v>106</v>
      </c>
      <c r="C23" s="745">
        <f t="shared" si="0"/>
        <v>107</v>
      </c>
      <c r="D23" s="745">
        <f t="shared" si="0"/>
        <v>108</v>
      </c>
      <c r="E23" s="745">
        <f t="shared" si="0"/>
        <v>109</v>
      </c>
      <c r="F23" s="745">
        <f t="shared" si="0"/>
        <v>110</v>
      </c>
      <c r="G23" s="745">
        <f t="shared" si="0"/>
        <v>111</v>
      </c>
      <c r="H23" s="745">
        <f t="shared" si="0"/>
        <v>112</v>
      </c>
      <c r="I23" s="576"/>
    </row>
    <row r="24" spans="1:11" ht="15" x14ac:dyDescent="0.25">
      <c r="A24" s="746" t="s">
        <v>348</v>
      </c>
      <c r="B24" s="747">
        <f t="shared" si="1"/>
        <v>113</v>
      </c>
      <c r="C24" s="745">
        <f t="shared" ref="C24:H27" si="2">B24+1</f>
        <v>114</v>
      </c>
      <c r="D24" s="745">
        <f t="shared" si="2"/>
        <v>115</v>
      </c>
      <c r="E24" s="745">
        <f t="shared" si="2"/>
        <v>116</v>
      </c>
      <c r="F24" s="745">
        <f t="shared" si="2"/>
        <v>117</v>
      </c>
      <c r="G24" s="745">
        <f t="shared" si="2"/>
        <v>118</v>
      </c>
      <c r="H24" s="745">
        <f t="shared" si="2"/>
        <v>119</v>
      </c>
      <c r="I24" s="576"/>
    </row>
    <row r="25" spans="1:11" ht="15" x14ac:dyDescent="0.25">
      <c r="A25" s="748" t="s">
        <v>349</v>
      </c>
      <c r="B25" s="747">
        <f t="shared" si="1"/>
        <v>120</v>
      </c>
      <c r="C25" s="745">
        <f t="shared" si="2"/>
        <v>121</v>
      </c>
      <c r="D25" s="745">
        <f t="shared" si="2"/>
        <v>122</v>
      </c>
      <c r="E25" s="745">
        <f t="shared" si="2"/>
        <v>123</v>
      </c>
      <c r="F25" s="745">
        <f t="shared" si="2"/>
        <v>124</v>
      </c>
      <c r="G25" s="745">
        <f t="shared" si="2"/>
        <v>125</v>
      </c>
      <c r="H25" s="745">
        <f t="shared" si="2"/>
        <v>126</v>
      </c>
      <c r="I25" s="576"/>
    </row>
    <row r="26" spans="1:11" ht="15" x14ac:dyDescent="0.25">
      <c r="A26" s="749" t="s">
        <v>350</v>
      </c>
      <c r="B26" s="747">
        <f t="shared" si="1"/>
        <v>127</v>
      </c>
      <c r="C26" s="745">
        <f t="shared" si="2"/>
        <v>128</v>
      </c>
      <c r="D26" s="745">
        <f t="shared" si="2"/>
        <v>129</v>
      </c>
      <c r="E26" s="745">
        <f t="shared" si="2"/>
        <v>130</v>
      </c>
      <c r="F26" s="745">
        <f t="shared" si="2"/>
        <v>131</v>
      </c>
      <c r="G26" s="745">
        <f t="shared" si="2"/>
        <v>132</v>
      </c>
      <c r="H26" s="745">
        <f t="shared" si="2"/>
        <v>133</v>
      </c>
      <c r="I26" s="576"/>
    </row>
    <row r="27" spans="1:11" ht="15" x14ac:dyDescent="0.25">
      <c r="A27" s="749" t="s">
        <v>351</v>
      </c>
      <c r="B27" s="747">
        <f t="shared" si="1"/>
        <v>134</v>
      </c>
      <c r="C27" s="745">
        <f t="shared" si="2"/>
        <v>135</v>
      </c>
      <c r="D27" s="745">
        <f t="shared" si="2"/>
        <v>136</v>
      </c>
      <c r="E27" s="745">
        <f t="shared" si="2"/>
        <v>137</v>
      </c>
      <c r="F27" s="745">
        <f t="shared" si="2"/>
        <v>138</v>
      </c>
      <c r="G27" s="745">
        <f t="shared" si="2"/>
        <v>139</v>
      </c>
      <c r="H27" s="745">
        <f t="shared" si="2"/>
        <v>140</v>
      </c>
      <c r="I27" s="576"/>
    </row>
    <row r="28" spans="1:11" ht="15" x14ac:dyDescent="0.25">
      <c r="A28" s="750"/>
      <c r="B28" s="751"/>
      <c r="C28" s="751"/>
      <c r="D28" s="751"/>
      <c r="E28" s="751"/>
      <c r="F28" s="751"/>
      <c r="G28" s="751"/>
      <c r="H28" s="751"/>
      <c r="I28" s="576"/>
    </row>
    <row r="29" spans="1:11" s="117" customFormat="1" x14ac:dyDescent="0.2">
      <c r="B29" s="118"/>
      <c r="C29" s="118"/>
      <c r="D29" s="118"/>
      <c r="E29" s="118"/>
      <c r="F29" s="118"/>
      <c r="G29" s="118"/>
      <c r="H29" s="118"/>
    </row>
    <row r="30" spans="1:11" x14ac:dyDescent="0.2">
      <c r="B30" s="119"/>
      <c r="C30" s="119"/>
      <c r="D30" s="119"/>
      <c r="E30" s="119"/>
      <c r="F30" s="119"/>
      <c r="G30" s="119"/>
      <c r="H30" s="119"/>
      <c r="I30" s="119"/>
      <c r="J30" s="119"/>
      <c r="K30" s="119"/>
    </row>
    <row r="31" spans="1:11" x14ac:dyDescent="0.2">
      <c r="B31" s="119"/>
      <c r="C31" s="119"/>
      <c r="D31" s="119"/>
      <c r="E31" s="119"/>
      <c r="F31" s="119"/>
      <c r="G31" s="119"/>
      <c r="H31" s="119"/>
      <c r="I31" s="119"/>
      <c r="J31" s="119"/>
      <c r="K31" s="119"/>
    </row>
  </sheetData>
  <mergeCells count="3">
    <mergeCell ref="A4:H4"/>
    <mergeCell ref="A5:H5"/>
    <mergeCell ref="E1:H1"/>
  </mergeCells>
  <pageMargins left="0.70866141732283472" right="0.70866141732283472" top="0.74803149606299213" bottom="0.74803149606299213" header="0.31496062992125984" footer="0.31496062992125984"/>
  <pageSetup paperSize="9" scale="60" orientation="landscape" verticalDpi="597" r:id="rId1"/>
  <headerFooter>
    <oddHeader>&amp;C&amp;G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8"/>
  <sheetViews>
    <sheetView zoomScaleNormal="100" zoomScaleSheetLayoutView="100" workbookViewId="0">
      <selection activeCell="H10" sqref="H10"/>
    </sheetView>
  </sheetViews>
  <sheetFormatPr defaultRowHeight="12.75" x14ac:dyDescent="0.2"/>
  <cols>
    <col min="1" max="6" width="9.140625" style="30"/>
    <col min="7" max="7" width="3.7109375" style="30" customWidth="1"/>
    <col min="8" max="16384" width="9.140625" style="30"/>
  </cols>
  <sheetData>
    <row r="1" spans="1:8" s="35" customFormat="1" ht="42.75" customHeight="1" x14ac:dyDescent="0.25">
      <c r="A1" s="63" t="s">
        <v>549</v>
      </c>
      <c r="B1" s="451"/>
      <c r="C1" s="451"/>
      <c r="D1" s="451"/>
      <c r="E1" s="451"/>
      <c r="F1" s="451"/>
      <c r="G1" s="451"/>
      <c r="H1" s="736" t="s">
        <v>701</v>
      </c>
    </row>
    <row r="2" spans="1:8" s="35" customFormat="1" ht="16.5" customHeight="1" x14ac:dyDescent="0.25">
      <c r="A2" s="63"/>
      <c r="B2" s="451"/>
      <c r="C2" s="451"/>
      <c r="D2" s="451"/>
      <c r="E2" s="451"/>
      <c r="F2" s="451"/>
      <c r="G2" s="451"/>
      <c r="H2" s="736"/>
    </row>
    <row r="3" spans="1:8" s="35" customFormat="1" ht="16.5" customHeight="1" x14ac:dyDescent="0.25">
      <c r="A3" s="63"/>
      <c r="B3" s="451"/>
      <c r="C3" s="451"/>
      <c r="D3" s="451"/>
      <c r="E3" s="451"/>
      <c r="F3" s="451"/>
      <c r="G3" s="451"/>
      <c r="H3" s="736"/>
    </row>
    <row r="4" spans="1:8" x14ac:dyDescent="0.2">
      <c r="A4" s="925" t="s">
        <v>695</v>
      </c>
      <c r="B4" s="925"/>
      <c r="C4" s="925"/>
      <c r="D4" s="925"/>
      <c r="E4" s="925"/>
      <c r="F4" s="925"/>
      <c r="G4" s="925"/>
      <c r="H4" s="925"/>
    </row>
    <row r="5" spans="1:8" x14ac:dyDescent="0.2">
      <c r="A5" s="451"/>
      <c r="B5" s="451"/>
      <c r="C5" s="451"/>
      <c r="D5" s="451"/>
      <c r="E5" s="451"/>
      <c r="F5" s="451"/>
      <c r="G5" s="451"/>
      <c r="H5" s="451"/>
    </row>
    <row r="6" spans="1:8" ht="15.75" x14ac:dyDescent="0.25">
      <c r="A6" s="926" t="s">
        <v>256</v>
      </c>
      <c r="B6" s="926"/>
      <c r="C6" s="926"/>
      <c r="D6" s="926"/>
      <c r="E6" s="926"/>
      <c r="F6" s="926"/>
      <c r="G6" s="926"/>
      <c r="H6" s="926"/>
    </row>
    <row r="7" spans="1:8" s="35" customFormat="1" x14ac:dyDescent="0.2">
      <c r="A7" s="42"/>
      <c r="B7" s="42"/>
      <c r="C7" s="43"/>
      <c r="D7" s="43"/>
      <c r="E7" s="43"/>
      <c r="F7" s="43"/>
      <c r="G7" s="43"/>
      <c r="H7" s="44"/>
    </row>
    <row r="8" spans="1:8" x14ac:dyDescent="0.2">
      <c r="A8" s="45"/>
      <c r="B8" s="45"/>
      <c r="C8" s="46"/>
      <c r="D8" s="46"/>
      <c r="E8" s="47"/>
      <c r="F8" s="48"/>
      <c r="G8" s="49"/>
      <c r="H8" s="50"/>
    </row>
    <row r="9" spans="1:8" x14ac:dyDescent="0.2">
      <c r="A9" s="45"/>
      <c r="B9" s="45"/>
      <c r="C9" s="46"/>
      <c r="D9" s="46"/>
      <c r="E9" s="47"/>
      <c r="F9" s="48"/>
      <c r="G9" s="49"/>
      <c r="H9" s="50"/>
    </row>
    <row r="10" spans="1:8" x14ac:dyDescent="0.2">
      <c r="A10" s="451"/>
      <c r="B10" s="451"/>
      <c r="C10" s="451"/>
      <c r="D10" s="451"/>
      <c r="E10" s="451"/>
      <c r="F10" s="451"/>
      <c r="G10" s="451"/>
      <c r="H10" s="451"/>
    </row>
    <row r="11" spans="1:8" x14ac:dyDescent="0.2">
      <c r="A11" s="42"/>
      <c r="B11" s="42"/>
      <c r="C11" s="42"/>
      <c r="D11" s="42"/>
      <c r="E11" s="42"/>
      <c r="F11" s="42"/>
      <c r="G11" s="42"/>
      <c r="H11" s="42"/>
    </row>
    <row r="12" spans="1:8" ht="21" customHeight="1" x14ac:dyDescent="0.2">
      <c r="A12" s="927" t="s">
        <v>257</v>
      </c>
      <c r="B12" s="928"/>
      <c r="C12" s="928"/>
      <c r="D12" s="928"/>
      <c r="E12" s="928"/>
      <c r="F12" s="929"/>
      <c r="G12" s="51">
        <v>1</v>
      </c>
      <c r="H12" s="52"/>
    </row>
    <row r="13" spans="1:8" ht="27.75" customHeight="1" x14ac:dyDescent="0.2">
      <c r="A13" s="930" t="s">
        <v>258</v>
      </c>
      <c r="B13" s="931"/>
      <c r="C13" s="931"/>
      <c r="D13" s="931"/>
      <c r="E13" s="931"/>
      <c r="F13" s="932"/>
      <c r="G13" s="53">
        <v>2</v>
      </c>
      <c r="H13" s="54"/>
    </row>
    <row r="14" spans="1:8" x14ac:dyDescent="0.2">
      <c r="A14" s="451"/>
      <c r="B14" s="451"/>
      <c r="C14" s="451"/>
      <c r="D14" s="451"/>
      <c r="E14" s="451"/>
      <c r="F14" s="451"/>
      <c r="G14" s="451"/>
      <c r="H14" s="451"/>
    </row>
    <row r="15" spans="1:8" x14ac:dyDescent="0.2">
      <c r="A15" s="451"/>
      <c r="B15" s="451"/>
      <c r="C15" s="451"/>
      <c r="D15" s="451"/>
      <c r="E15" s="451"/>
      <c r="F15" s="451"/>
      <c r="G15" s="451"/>
      <c r="H15" s="451"/>
    </row>
    <row r="16" spans="1:8" x14ac:dyDescent="0.2">
      <c r="A16" s="451"/>
      <c r="B16" s="451"/>
      <c r="C16" s="451"/>
      <c r="D16" s="451"/>
      <c r="E16" s="451"/>
      <c r="F16" s="451"/>
      <c r="G16" s="451"/>
      <c r="H16" s="451"/>
    </row>
    <row r="17" spans="1:8" x14ac:dyDescent="0.2">
      <c r="A17" s="752" t="s">
        <v>259</v>
      </c>
      <c r="B17" s="752"/>
      <c r="C17" s="752"/>
      <c r="D17" s="752"/>
      <c r="E17" s="752"/>
      <c r="F17" s="752"/>
      <c r="G17" s="752"/>
      <c r="H17" s="752"/>
    </row>
    <row r="18" spans="1:8" x14ac:dyDescent="0.2">
      <c r="A18" s="451"/>
      <c r="B18" s="451"/>
      <c r="C18" s="451"/>
      <c r="D18" s="451"/>
      <c r="E18" s="451"/>
      <c r="F18" s="451"/>
      <c r="G18" s="451"/>
      <c r="H18" s="451"/>
    </row>
  </sheetData>
  <mergeCells count="4">
    <mergeCell ref="A4:H4"/>
    <mergeCell ref="A6:H6"/>
    <mergeCell ref="A12:F12"/>
    <mergeCell ref="A13:F13"/>
  </mergeCells>
  <printOptions horizontalCentered="1"/>
  <pageMargins left="0" right="0" top="0.74803149606299213" bottom="0.74803149606299213" header="0.31496062992125984" footer="0.31496062992125984"/>
  <pageSetup paperSize="9" orientation="portrait" verticalDpi="597" r:id="rId1"/>
  <headerFooter>
    <oddHeader>&amp;C&amp;G</oddHead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13" sqref="F13"/>
    </sheetView>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27</vt:i4>
      </vt:variant>
    </vt:vector>
  </HeadingPairs>
  <TitlesOfParts>
    <vt:vector size="49" baseType="lpstr">
      <vt:lpstr>prospetto 1.1</vt:lpstr>
      <vt:lpstr>prospetto 1.1.B</vt:lpstr>
      <vt:lpstr>prospetto 2.1</vt:lpstr>
      <vt:lpstr>prospetto 2.1.B</vt:lpstr>
      <vt:lpstr>Prospetto 3.1a</vt:lpstr>
      <vt:lpstr>Prospetto 3.2a</vt:lpstr>
      <vt:lpstr>Prospetto 3.1b </vt:lpstr>
      <vt:lpstr>prospetto 3.2b</vt:lpstr>
      <vt:lpstr>prospetto 4.1.1</vt:lpstr>
      <vt:lpstr>prospetto 4.2.1</vt:lpstr>
      <vt:lpstr>prospetto 5.a</vt:lpstr>
      <vt:lpstr>prospetto 5.b </vt:lpstr>
      <vt:lpstr>prospetto 6.1</vt:lpstr>
      <vt:lpstr>prospetto 6.2</vt:lpstr>
      <vt:lpstr>prospetto 6.3</vt:lpstr>
      <vt:lpstr>prospetto 6.4</vt:lpstr>
      <vt:lpstr>prospetto 6.5 - Sez. I</vt:lpstr>
      <vt:lpstr>Prospetto 6.5 - Sez. II</vt:lpstr>
      <vt:lpstr>prospetto 6.6 - Sez. I</vt:lpstr>
      <vt:lpstr>prospetto 6.6 - Sez. II</vt:lpstr>
      <vt:lpstr>prospetto 8.1</vt:lpstr>
      <vt:lpstr>Foglio1</vt:lpstr>
      <vt:lpstr>'prospetto 2.1'!Area_stampa</vt:lpstr>
      <vt:lpstr>'Prospetto 3.1a'!Area_stampa</vt:lpstr>
      <vt:lpstr>'Prospetto 3.1b '!Area_stampa</vt:lpstr>
      <vt:lpstr>'Prospetto 3.2a'!Area_stampa</vt:lpstr>
      <vt:lpstr>'prospetto 3.2b'!Area_stampa</vt:lpstr>
      <vt:lpstr>'prospetto 4.2.1'!Area_stampa</vt:lpstr>
      <vt:lpstr>'prospetto 5.b '!Area_stampa</vt:lpstr>
      <vt:lpstr>'prospetto 1.1'!datip10</vt:lpstr>
      <vt:lpstr>datip10</vt:lpstr>
      <vt:lpstr>'prospetto 1.1.B'!datip1bis</vt:lpstr>
      <vt:lpstr>'prospetto 2.1.B'!datip1bis</vt:lpstr>
      <vt:lpstr>'prospetto 2.1'!datip20</vt:lpstr>
      <vt:lpstr>datip20</vt:lpstr>
      <vt:lpstr>'prospetto 1.1'!Print_Area</vt:lpstr>
      <vt:lpstr>'prospetto 1.1.B'!Print_Area</vt:lpstr>
      <vt:lpstr>'prospetto 2.1'!Print_Area</vt:lpstr>
      <vt:lpstr>'prospetto 2.1.B'!Print_Area</vt:lpstr>
      <vt:lpstr>'prospetto 4.1.1'!Print_Area</vt:lpstr>
      <vt:lpstr>'prospetto 4.2.1'!Print_Area</vt:lpstr>
      <vt:lpstr>'prospetto 5.a'!Print_Area</vt:lpstr>
      <vt:lpstr>'prospetto 5.b '!Print_Area</vt:lpstr>
      <vt:lpstr>'prospetto 6.4'!Print_Area</vt:lpstr>
      <vt:lpstr>'prospetto 6.5 - Sez. I'!Print_Area</vt:lpstr>
      <vt:lpstr>'Prospetto 6.5 - Sez. II'!Print_Area</vt:lpstr>
      <vt:lpstr>'prospetto 6.6 - Sez. I'!Print_Area</vt:lpstr>
      <vt:lpstr>'prospetto 6.6 - Sez. II'!Print_Area</vt:lpstr>
      <vt:lpstr>'prospetto 5.b '!Print_Titles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2016-12-07T12:08:10Z</dcterms:modified>
</cp:coreProperties>
</file>